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9"/>
  <workbookPr/>
  <mc:AlternateContent xmlns:mc="http://schemas.openxmlformats.org/markup-compatibility/2006">
    <mc:Choice Requires="x15">
      <x15ac:absPath xmlns:x15ac="http://schemas.microsoft.com/office/spreadsheetml/2010/11/ac" url="https://bankindonesiagov.sharepoint.com/sites/DKSP-APUPPT/Shared Documents/General/Adm APU PPT/7. 2025/2. PADG APU PPT PPPSPM/Juknis Eksternal/Publikasi Juknis/"/>
    </mc:Choice>
  </mc:AlternateContent>
  <xr:revisionPtr revIDLastSave="0" documentId="8_{23AD57C7-44B4-4D2D-8830-02CAFBA53BEF}" xr6:coauthVersionLast="47" xr6:coauthVersionMax="47" xr10:uidLastSave="{00000000-0000-0000-0000-000000000000}"/>
  <bookViews>
    <workbookView xWindow="-110" yWindow="-110" windowWidth="19420" windowHeight="11500" firstSheet="2" activeTab="2" xr2:uid="{00000000-000D-0000-FFFF-FFFF00000000}"/>
  </bookViews>
  <sheets>
    <sheet name="Rekap" sheetId="9" state="hidden" r:id="rId1"/>
    <sheet name="A1. KUPVA BB" sheetId="14" r:id="rId2"/>
    <sheet name="A2. PJP ALL" sheetId="17" r:id="rId3"/>
    <sheet name="B. KPMR 2025" sheetId="19" r:id="rId4"/>
    <sheet name="C1. Form KUPVA BB" sheetId="21" r:id="rId5"/>
    <sheet name="C2. Form PJP ALL" sheetId="22" r:id="rId6"/>
    <sheet name="Matriks &amp; Penilaian" sheetId="10" state="hidden" r:id="rId7"/>
    <sheet name="Worksheet" sheetId="12"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2" l="1"/>
  <c r="G7" i="22"/>
  <c r="G8" i="22"/>
  <c r="G9" i="22"/>
  <c r="G10" i="22"/>
  <c r="G11" i="22"/>
  <c r="G12" i="22"/>
  <c r="G13" i="22"/>
  <c r="G14" i="22"/>
  <c r="G15" i="22"/>
  <c r="G16" i="22"/>
  <c r="G17" i="22"/>
  <c r="C18" i="22"/>
  <c r="G149" i="22" s="1"/>
  <c r="G21" i="22"/>
  <c r="G22" i="22"/>
  <c r="G23" i="22"/>
  <c r="G24" i="22"/>
  <c r="G25" i="22"/>
  <c r="G26" i="22"/>
  <c r="G27" i="22"/>
  <c r="C28" i="22"/>
  <c r="G31" i="22"/>
  <c r="G32" i="22"/>
  <c r="C33" i="22"/>
  <c r="G39" i="22" s="1"/>
  <c r="G33" i="22"/>
  <c r="G36" i="22"/>
  <c r="G37" i="22"/>
  <c r="G38" i="22"/>
  <c r="G43" i="22"/>
  <c r="C44" i="22"/>
  <c r="C53" i="22"/>
  <c r="G55" i="22" s="1"/>
  <c r="C58" i="22"/>
  <c r="G60" i="22"/>
  <c r="G61" i="22"/>
  <c r="G62" i="22"/>
  <c r="G63" i="22"/>
  <c r="G64" i="22"/>
  <c r="G65" i="22"/>
  <c r="C66" i="22"/>
  <c r="G66" i="22"/>
  <c r="G68" i="22"/>
  <c r="G69" i="22"/>
  <c r="G70" i="22"/>
  <c r="G71" i="22"/>
  <c r="G72" i="22"/>
  <c r="G73" i="22"/>
  <c r="G74" i="22"/>
  <c r="C75" i="22"/>
  <c r="C82" i="22"/>
  <c r="G77" i="22" s="1"/>
  <c r="C109" i="22"/>
  <c r="G99" i="22" s="1"/>
  <c r="E109" i="22"/>
  <c r="F109" i="22"/>
  <c r="C126" i="22"/>
  <c r="G116" i="22" s="1"/>
  <c r="D126" i="22"/>
  <c r="E126" i="22"/>
  <c r="F126" i="22"/>
  <c r="C147" i="22"/>
  <c r="G143" i="22" s="1"/>
  <c r="E147" i="22"/>
  <c r="F147" i="22"/>
  <c r="C158" i="22"/>
  <c r="C165" i="22"/>
  <c r="C172" i="22"/>
  <c r="C109" i="21"/>
  <c r="D103" i="21"/>
  <c r="D101" i="21"/>
  <c r="D100" i="21"/>
  <c r="C98" i="21"/>
  <c r="D89" i="21" s="1"/>
  <c r="D97" i="21"/>
  <c r="D96" i="21"/>
  <c r="D95" i="21"/>
  <c r="D94" i="21"/>
  <c r="D93" i="21"/>
  <c r="D92" i="21"/>
  <c r="D91" i="21"/>
  <c r="D90" i="21"/>
  <c r="D88" i="21"/>
  <c r="D86" i="21"/>
  <c r="D85" i="21"/>
  <c r="D84" i="21"/>
  <c r="D83" i="21"/>
  <c r="C76" i="21"/>
  <c r="D69" i="21" s="1"/>
  <c r="D75" i="21"/>
  <c r="D74" i="21"/>
  <c r="D72" i="21"/>
  <c r="D71" i="21"/>
  <c r="D70" i="21"/>
  <c r="C59" i="21"/>
  <c r="D53" i="21" s="1"/>
  <c r="D58" i="21"/>
  <c r="D57" i="21"/>
  <c r="D56" i="21"/>
  <c r="D55" i="21"/>
  <c r="D54" i="21"/>
  <c r="D44" i="21"/>
  <c r="D43" i="21"/>
  <c r="D42" i="21"/>
  <c r="D41" i="21"/>
  <c r="D40" i="21"/>
  <c r="C34" i="21"/>
  <c r="D33" i="21" s="1"/>
  <c r="D31" i="21"/>
  <c r="D30" i="21"/>
  <c r="D29" i="21"/>
  <c r="C27" i="21"/>
  <c r="D24" i="21" s="1"/>
  <c r="D27" i="21" s="1"/>
  <c r="D26" i="21"/>
  <c r="D25" i="21"/>
  <c r="C20" i="21"/>
  <c r="D8" i="21" s="1"/>
  <c r="D19" i="21"/>
  <c r="D18" i="21"/>
  <c r="D17" i="21"/>
  <c r="D16" i="21"/>
  <c r="D15" i="21"/>
  <c r="D14" i="21"/>
  <c r="D13" i="21"/>
  <c r="D12" i="21"/>
  <c r="D11" i="21"/>
  <c r="D10" i="21"/>
  <c r="D9" i="21"/>
  <c r="D7" i="21"/>
  <c r="D20" i="21" s="1"/>
  <c r="D6" i="21"/>
  <c r="K44" i="19"/>
  <c r="A40" i="19"/>
  <c r="B42" i="19" s="1"/>
  <c r="K39" i="19"/>
  <c r="A35" i="19"/>
  <c r="B38" i="19" s="1"/>
  <c r="K34" i="19"/>
  <c r="B33" i="19"/>
  <c r="B32" i="19"/>
  <c r="A23" i="19"/>
  <c r="B31" i="19" s="1"/>
  <c r="K22" i="19"/>
  <c r="B21" i="19"/>
  <c r="B20" i="19"/>
  <c r="B19" i="19"/>
  <c r="B18" i="19"/>
  <c r="A13" i="19"/>
  <c r="B17" i="19" s="1"/>
  <c r="K12" i="19"/>
  <c r="K46" i="19" s="1"/>
  <c r="A4" i="19"/>
  <c r="B7" i="19" s="1"/>
  <c r="F68" i="17"/>
  <c r="E62" i="17"/>
  <c r="F62" i="17" s="1"/>
  <c r="E61" i="17"/>
  <c r="F61" i="17" s="1"/>
  <c r="E60" i="17"/>
  <c r="F60" i="17" s="1"/>
  <c r="L56" i="17"/>
  <c r="L50" i="17"/>
  <c r="E63" i="17" s="1"/>
  <c r="F63" i="17" s="1"/>
  <c r="L47" i="17"/>
  <c r="L43" i="17"/>
  <c r="L40" i="17"/>
  <c r="L37" i="17"/>
  <c r="L33" i="17"/>
  <c r="L28" i="17"/>
  <c r="L25" i="17"/>
  <c r="L22" i="17"/>
  <c r="L18" i="17"/>
  <c r="L12" i="17"/>
  <c r="L9" i="17"/>
  <c r="L6" i="17"/>
  <c r="F66" i="14"/>
  <c r="E60" i="14"/>
  <c r="F60" i="14" s="1"/>
  <c r="E59" i="14"/>
  <c r="F59" i="14" s="1"/>
  <c r="L54" i="14"/>
  <c r="E61" i="14" s="1"/>
  <c r="F61" i="14" s="1"/>
  <c r="L48" i="14"/>
  <c r="L45" i="14"/>
  <c r="L41" i="14"/>
  <c r="L38" i="14"/>
  <c r="L36" i="14"/>
  <c r="L32" i="14"/>
  <c r="L29" i="14"/>
  <c r="L26" i="14"/>
  <c r="L23" i="14"/>
  <c r="L19" i="14"/>
  <c r="L13" i="14"/>
  <c r="L9" i="14"/>
  <c r="L6" i="14"/>
  <c r="E58" i="14" s="1"/>
  <c r="F58" i="14" s="1"/>
  <c r="J59" i="12"/>
  <c r="G59" i="12"/>
  <c r="D59" i="12"/>
  <c r="G40" i="12"/>
  <c r="D56" i="12"/>
  <c r="D55" i="12"/>
  <c r="D54" i="12"/>
  <c r="D51" i="12"/>
  <c r="D50" i="12"/>
  <c r="D49" i="12"/>
  <c r="D46" i="12"/>
  <c r="D45" i="12"/>
  <c r="D44" i="12"/>
  <c r="D43" i="12"/>
  <c r="D42" i="12"/>
  <c r="D41" i="12"/>
  <c r="D40" i="12"/>
  <c r="D39" i="12"/>
  <c r="D36" i="12"/>
  <c r="D35" i="12"/>
  <c r="D34" i="12"/>
  <c r="D27" i="12"/>
  <c r="D26" i="12"/>
  <c r="D25" i="12"/>
  <c r="D24" i="12"/>
  <c r="D21" i="12"/>
  <c r="D20" i="12"/>
  <c r="D17" i="12"/>
  <c r="D16" i="12"/>
  <c r="D15" i="12"/>
  <c r="D14" i="12"/>
  <c r="D13" i="12"/>
  <c r="D12" i="12"/>
  <c r="D11" i="12"/>
  <c r="D10" i="12"/>
  <c r="D7" i="12"/>
  <c r="D6" i="12"/>
  <c r="D5" i="12"/>
  <c r="D30" i="12" s="1"/>
  <c r="I16" i="12"/>
  <c r="I15" i="12"/>
  <c r="F56" i="12"/>
  <c r="I56" i="12" s="1"/>
  <c r="F55" i="12"/>
  <c r="I55" i="12" s="1"/>
  <c r="F54" i="12"/>
  <c r="I54" i="12" s="1"/>
  <c r="F51" i="12"/>
  <c r="I51" i="12" s="1"/>
  <c r="F50" i="12"/>
  <c r="I50" i="12" s="1"/>
  <c r="F49" i="12"/>
  <c r="I49" i="12" s="1"/>
  <c r="F46" i="12"/>
  <c r="I46" i="12" s="1"/>
  <c r="F45" i="12"/>
  <c r="I45" i="12" s="1"/>
  <c r="F44" i="12"/>
  <c r="I44" i="12" s="1"/>
  <c r="F43" i="12"/>
  <c r="I43" i="12" s="1"/>
  <c r="F42" i="12"/>
  <c r="I42" i="12" s="1"/>
  <c r="F41" i="12"/>
  <c r="I41" i="12" s="1"/>
  <c r="F40" i="12"/>
  <c r="I40" i="12" s="1"/>
  <c r="F39" i="12"/>
  <c r="I39" i="12" s="1"/>
  <c r="F36" i="12"/>
  <c r="I36" i="12" s="1"/>
  <c r="F35" i="12"/>
  <c r="I35" i="12" s="1"/>
  <c r="F34" i="12"/>
  <c r="I34" i="12" s="1"/>
  <c r="F27" i="12"/>
  <c r="I27" i="12" s="1"/>
  <c r="F26" i="12"/>
  <c r="I26" i="12" s="1"/>
  <c r="F25" i="12"/>
  <c r="I25" i="12" s="1"/>
  <c r="F24" i="12"/>
  <c r="I24" i="12" s="1"/>
  <c r="F21" i="12"/>
  <c r="I21" i="12" s="1"/>
  <c r="F20" i="12"/>
  <c r="I20" i="12" s="1"/>
  <c r="F17" i="12"/>
  <c r="I17" i="12" s="1"/>
  <c r="F16" i="12"/>
  <c r="F15" i="12"/>
  <c r="F14" i="12"/>
  <c r="I14" i="12" s="1"/>
  <c r="F13" i="12"/>
  <c r="I13" i="12" s="1"/>
  <c r="F12" i="12"/>
  <c r="I12" i="12" s="1"/>
  <c r="F11" i="12"/>
  <c r="I11" i="12" s="1"/>
  <c r="F10" i="12"/>
  <c r="I10" i="12" s="1"/>
  <c r="F7" i="12"/>
  <c r="I7" i="12" s="1"/>
  <c r="F6" i="12"/>
  <c r="I6" i="12" s="1"/>
  <c r="F5" i="12"/>
  <c r="I5" i="12" s="1"/>
  <c r="H12" i="12"/>
  <c r="J12" i="12" s="1"/>
  <c r="H6" i="12"/>
  <c r="E6" i="12"/>
  <c r="G6" i="12" s="1"/>
  <c r="E7" i="12"/>
  <c r="G7" i="12" s="1"/>
  <c r="E10" i="12"/>
  <c r="G10" i="12" s="1"/>
  <c r="E11" i="12"/>
  <c r="E12" i="12"/>
  <c r="G12" i="12" s="1"/>
  <c r="E13" i="12"/>
  <c r="G13" i="12" s="1"/>
  <c r="E14" i="12"/>
  <c r="G14" i="12" s="1"/>
  <c r="E15" i="12"/>
  <c r="G15" i="12" s="1"/>
  <c r="E16" i="12"/>
  <c r="G16" i="12" s="1"/>
  <c r="E17" i="12"/>
  <c r="G17" i="12" s="1"/>
  <c r="E20" i="12"/>
  <c r="G20" i="12" s="1"/>
  <c r="E21" i="12"/>
  <c r="H21" i="12" s="1"/>
  <c r="E24" i="12"/>
  <c r="G24" i="12" s="1"/>
  <c r="E25" i="12"/>
  <c r="G25" i="12" s="1"/>
  <c r="E26" i="12"/>
  <c r="G26" i="12" s="1"/>
  <c r="E27" i="12"/>
  <c r="G27" i="12" s="1"/>
  <c r="E34" i="12"/>
  <c r="G34" i="12" s="1"/>
  <c r="E35" i="12"/>
  <c r="G35" i="12" s="1"/>
  <c r="E36" i="12"/>
  <c r="G36" i="12" s="1"/>
  <c r="E39" i="12"/>
  <c r="H39" i="12" s="1"/>
  <c r="E40" i="12"/>
  <c r="H40" i="12" s="1"/>
  <c r="J40" i="12" s="1"/>
  <c r="E41" i="12"/>
  <c r="G41" i="12" s="1"/>
  <c r="E42" i="12"/>
  <c r="G42" i="12" s="1"/>
  <c r="E43" i="12"/>
  <c r="G43" i="12" s="1"/>
  <c r="E44" i="12"/>
  <c r="G44" i="12" s="1"/>
  <c r="E45" i="12"/>
  <c r="G45" i="12" s="1"/>
  <c r="E46" i="12"/>
  <c r="G46" i="12" s="1"/>
  <c r="E49" i="12"/>
  <c r="E50" i="12"/>
  <c r="H50" i="12" s="1"/>
  <c r="J50" i="12" s="1"/>
  <c r="E51" i="12"/>
  <c r="G51" i="12" s="1"/>
  <c r="E54" i="12"/>
  <c r="G54" i="12" s="1"/>
  <c r="E55" i="12"/>
  <c r="G55" i="12" s="1"/>
  <c r="E56" i="12"/>
  <c r="G56" i="12" s="1"/>
  <c r="E5" i="12"/>
  <c r="G5" i="12" s="1"/>
  <c r="G75" i="22" l="1"/>
  <c r="G140" i="22"/>
  <c r="G97" i="22"/>
  <c r="G138" i="22"/>
  <c r="G96" i="22"/>
  <c r="G137" i="22"/>
  <c r="G136" i="22"/>
  <c r="G134" i="22"/>
  <c r="G142" i="22"/>
  <c r="G141" i="22"/>
  <c r="G98" i="22"/>
  <c r="G139" i="22"/>
  <c r="G135" i="22"/>
  <c r="G81" i="22"/>
  <c r="G125" i="22"/>
  <c r="G80" i="22"/>
  <c r="G52" i="22"/>
  <c r="G124" i="22"/>
  <c r="G95" i="22"/>
  <c r="G51" i="22"/>
  <c r="G150" i="22"/>
  <c r="G122" i="22"/>
  <c r="G94" i="22"/>
  <c r="G107" i="22"/>
  <c r="C46" i="22"/>
  <c r="G119" i="22"/>
  <c r="G91" i="22"/>
  <c r="G104" i="22"/>
  <c r="G90" i="22"/>
  <c r="G133" i="22"/>
  <c r="G117" i="22"/>
  <c r="G89" i="22"/>
  <c r="G132" i="22"/>
  <c r="G102" i="22"/>
  <c r="G42" i="22"/>
  <c r="G115" i="22"/>
  <c r="G87" i="22"/>
  <c r="G57" i="22"/>
  <c r="G144" i="22"/>
  <c r="G114" i="22"/>
  <c r="G100" i="22"/>
  <c r="G86" i="22"/>
  <c r="G56" i="22"/>
  <c r="G58" i="22" s="1"/>
  <c r="G40" i="22"/>
  <c r="G152" i="22"/>
  <c r="G79" i="22"/>
  <c r="G108" i="22"/>
  <c r="G78" i="22"/>
  <c r="G50" i="22"/>
  <c r="G53" i="22" s="1"/>
  <c r="G121" i="22"/>
  <c r="G93" i="22"/>
  <c r="G120" i="22"/>
  <c r="G106" i="22"/>
  <c r="G92" i="22"/>
  <c r="G105" i="22"/>
  <c r="G118" i="22"/>
  <c r="G103" i="22"/>
  <c r="G146" i="22"/>
  <c r="G88" i="22"/>
  <c r="G145" i="22"/>
  <c r="G101" i="22"/>
  <c r="G41" i="22"/>
  <c r="G110" i="22"/>
  <c r="D34" i="21"/>
  <c r="D32" i="21"/>
  <c r="D47" i="21"/>
  <c r="D60" i="21"/>
  <c r="D48" i="21"/>
  <c r="D64" i="21"/>
  <c r="D46" i="21"/>
  <c r="D49" i="21"/>
  <c r="D65" i="21"/>
  <c r="D50" i="21"/>
  <c r="D66" i="21"/>
  <c r="D37" i="21"/>
  <c r="D51" i="21"/>
  <c r="D67" i="21"/>
  <c r="D87" i="21"/>
  <c r="D98" i="21" s="1"/>
  <c r="D45" i="21"/>
  <c r="D38" i="21"/>
  <c r="D52" i="21"/>
  <c r="D68" i="21"/>
  <c r="D39" i="21"/>
  <c r="B5" i="19"/>
  <c r="B36" i="19"/>
  <c r="B37" i="19"/>
  <c r="B43" i="19"/>
  <c r="B8" i="19"/>
  <c r="B9" i="19"/>
  <c r="B10" i="19"/>
  <c r="B24" i="19"/>
  <c r="B11" i="19"/>
  <c r="B25" i="19"/>
  <c r="B41" i="19"/>
  <c r="B29" i="19"/>
  <c r="B16" i="19"/>
  <c r="B30" i="19"/>
  <c r="B6" i="19"/>
  <c r="B26" i="19"/>
  <c r="B27" i="19"/>
  <c r="B14" i="19"/>
  <c r="B28" i="19"/>
  <c r="B15" i="19"/>
  <c r="F64" i="17"/>
  <c r="F65" i="17" s="1"/>
  <c r="F70" i="17" s="1"/>
  <c r="F71" i="17" s="1"/>
  <c r="F62" i="14"/>
  <c r="F63" i="14" s="1"/>
  <c r="F68" i="14" s="1"/>
  <c r="F69" i="14" s="1"/>
  <c r="G50" i="12"/>
  <c r="G49" i="12"/>
  <c r="J39" i="12"/>
  <c r="J21" i="12"/>
  <c r="G11" i="12"/>
  <c r="G30" i="12" s="1"/>
  <c r="J6" i="12"/>
  <c r="H24" i="12"/>
  <c r="J24" i="12" s="1"/>
  <c r="H7" i="12"/>
  <c r="J7" i="12" s="1"/>
  <c r="H49" i="12"/>
  <c r="J49" i="12" s="1"/>
  <c r="G21" i="12"/>
  <c r="H13" i="12"/>
  <c r="J13" i="12" s="1"/>
  <c r="H25" i="12"/>
  <c r="J25" i="12" s="1"/>
  <c r="H41" i="12"/>
  <c r="J41" i="12" s="1"/>
  <c r="H51" i="12"/>
  <c r="J51" i="12" s="1"/>
  <c r="H14" i="12"/>
  <c r="J14" i="12" s="1"/>
  <c r="H26" i="12"/>
  <c r="J26" i="12" s="1"/>
  <c r="H42" i="12"/>
  <c r="J42" i="12" s="1"/>
  <c r="H54" i="12"/>
  <c r="J54" i="12" s="1"/>
  <c r="G39" i="12"/>
  <c r="H5" i="12"/>
  <c r="J5" i="12" s="1"/>
  <c r="H15" i="12"/>
  <c r="J15" i="12" s="1"/>
  <c r="H27" i="12"/>
  <c r="J27" i="12" s="1"/>
  <c r="H43" i="12"/>
  <c r="J43" i="12" s="1"/>
  <c r="H55" i="12"/>
  <c r="J55" i="12" s="1"/>
  <c r="H16" i="12"/>
  <c r="J16" i="12" s="1"/>
  <c r="H34" i="12"/>
  <c r="J34" i="12" s="1"/>
  <c r="H44" i="12"/>
  <c r="J44" i="12" s="1"/>
  <c r="H56" i="12"/>
  <c r="J56" i="12" s="1"/>
  <c r="H11" i="12"/>
  <c r="J11" i="12" s="1"/>
  <c r="H17" i="12"/>
  <c r="J17" i="12" s="1"/>
  <c r="H35" i="12"/>
  <c r="J35" i="12" s="1"/>
  <c r="H45" i="12"/>
  <c r="J45" i="12" s="1"/>
  <c r="H10" i="12"/>
  <c r="J10" i="12" s="1"/>
  <c r="H20" i="12"/>
  <c r="J20" i="12" s="1"/>
  <c r="H36" i="12"/>
  <c r="J36" i="12" s="1"/>
  <c r="H46" i="12"/>
  <c r="J46" i="12" s="1"/>
  <c r="G82" i="22" l="1"/>
  <c r="G147" i="22"/>
  <c r="G44" i="22"/>
  <c r="G46" i="22" s="1"/>
  <c r="G109" i="22"/>
  <c r="G126" i="22"/>
  <c r="D76" i="21"/>
  <c r="D59" i="21"/>
  <c r="J30" i="12"/>
  <c r="L26" i="10" l="1"/>
  <c r="L25" i="10"/>
  <c r="L24" i="10"/>
  <c r="L23" i="10"/>
  <c r="L20" i="10"/>
  <c r="L19" i="10"/>
  <c r="L18" i="10"/>
  <c r="L17" i="10"/>
  <c r="L14" i="10"/>
  <c r="L15" i="10" s="1"/>
  <c r="L13" i="10"/>
  <c r="L12" i="10"/>
  <c r="L11" i="10"/>
  <c r="L27" i="10" l="1"/>
  <c r="L2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Wikan Karis Basutama</author>
  </authors>
  <commentList>
    <comment ref="B78" authorId="0" shapeId="0" xr:uid="{A9BCD1C0-C58A-4596-A00A-DD3AFEFAA67C}">
      <text>
        <r>
          <rPr>
            <b/>
            <sz val="9"/>
            <color indexed="81"/>
            <rFont val="Tahoma"/>
            <family val="2"/>
          </rPr>
          <t>Wikan Karis Basutama:</t>
        </r>
        <r>
          <rPr>
            <sz val="9"/>
            <color indexed="81"/>
            <rFont val="Tahoma"/>
            <family val="2"/>
          </rPr>
          <t xml:space="preserve">
Lokasi kantor dengan transaksi tertinggi</t>
        </r>
      </text>
    </comment>
  </commentList>
</comments>
</file>

<file path=xl/sharedStrings.xml><?xml version="1.0" encoding="utf-8"?>
<sst xmlns="http://schemas.openxmlformats.org/spreadsheetml/2006/main" count="1436" uniqueCount="520">
  <si>
    <t>Form A1. KUPVA BB</t>
  </si>
  <si>
    <t>Form A2. PJP Lembaga Selain Bank</t>
  </si>
  <si>
    <t>Form A3. Penyelenggara Lain yang Diberi Izin / Persetujuan / Penetapan oleh BI</t>
  </si>
  <si>
    <t>Risiko Inheren TPPU</t>
  </si>
  <si>
    <t>Produk dan/atau Jasa</t>
  </si>
  <si>
    <t>Jalur Distribusi</t>
  </si>
  <si>
    <t>Pengguna Jasa</t>
  </si>
  <si>
    <t>Wilayah Geografis</t>
  </si>
  <si>
    <t>Risiko Inheren TPPT</t>
  </si>
  <si>
    <t>Risiko Inheren PPSPM</t>
  </si>
  <si>
    <t>Risiko Struktural</t>
  </si>
  <si>
    <t>Aspek Kelembagaan</t>
  </si>
  <si>
    <t>Aspek Struktur Kepemilikan</t>
  </si>
  <si>
    <t>Lini Bisnis</t>
  </si>
  <si>
    <t>KPMR APU PPT PPPSPM</t>
  </si>
  <si>
    <t>Peran Aktif Dewan Direksi dan Dewan Komisaris</t>
  </si>
  <si>
    <t>Kebijakan dan Prosedur Tertulis</t>
  </si>
  <si>
    <t>Proses Manajemen Risiko</t>
  </si>
  <si>
    <t>Manajemen Sumber Daya Manusia</t>
  </si>
  <si>
    <t>Pengendalian Internal</t>
  </si>
  <si>
    <t>Penilaian Risiko Inheren TPPU, TPPT dan PPSPM dalam Penyelenggaraan KUPVA BB</t>
  </si>
  <si>
    <t>Faktor Risiko</t>
  </si>
  <si>
    <t>Bobot1</t>
  </si>
  <si>
    <t>Bobot2</t>
  </si>
  <si>
    <t>Parameter</t>
  </si>
  <si>
    <t>Kriteria</t>
  </si>
  <si>
    <t>Nilai
(1-5)</t>
  </si>
  <si>
    <t>Risiko Inheren TPPU (40%)</t>
  </si>
  <si>
    <t>1.</t>
  </si>
  <si>
    <t>a.</t>
  </si>
  <si>
    <t>Mekanisme Transaksi Berisiko Tinggi TPPU</t>
  </si>
  <si>
    <t>Persentase transaksi melibatkan mata uang berisiko Tinggi menurut SRA</t>
  </si>
  <si>
    <t>0-20%</t>
  </si>
  <si>
    <t>21-40%</t>
  </si>
  <si>
    <t>41-60%</t>
  </si>
  <si>
    <t>61-80%</t>
  </si>
  <si>
    <t>81-100%</t>
  </si>
  <si>
    <t>b.</t>
  </si>
  <si>
    <t>Mekanisme Transaksi Berisiko Menengah TPPU</t>
  </si>
  <si>
    <t>Persentase transaksi melibatkan mata uang berisiko Menengah menurut SRA</t>
  </si>
  <si>
    <t>2.</t>
  </si>
  <si>
    <t>Jalur Distribusi Berisiko Tinggi TPPU</t>
  </si>
  <si>
    <t>Persentase transaksi melalui jalur distribusi berisiko Tinggi menurut SRA dari total transaksi</t>
  </si>
  <si>
    <t>Jalur Distribusi Berisiko Menengah TPPU</t>
  </si>
  <si>
    <t>Persentase transaksi melalui jalur distribusi berisiko Menengah menurut SRA dari total transaksi</t>
  </si>
  <si>
    <t>c.</t>
  </si>
  <si>
    <t>Mitra Kerja Sama</t>
  </si>
  <si>
    <t>Ada/Tidak ada mitra kerja sama berupa hotel atau badan usaha penyedia layanan akomodasi lainnya, gerai, dan/atau pihak selain KUPVA BB yang melayani transaksi di perbatasan</t>
  </si>
  <si>
    <t>Tidak ada</t>
  </si>
  <si>
    <t>-</t>
  </si>
  <si>
    <t>Ada</t>
  </si>
  <si>
    <t>3.</t>
  </si>
  <si>
    <t>Individu dengan profesi berisiko Tinggi</t>
  </si>
  <si>
    <t>Persentase pengguna jasa individu dengan profesi berisiko Tinggi TPPU menurut SRA dari seluruh pengguna jasa</t>
  </si>
  <si>
    <t>&gt;0-1%</t>
  </si>
  <si>
    <t>&gt;1-2%</t>
  </si>
  <si>
    <t>&gt;2-3%</t>
  </si>
  <si>
    <t>&gt;3%</t>
  </si>
  <si>
    <t>Individu dengan profesi berisiko Menengah</t>
  </si>
  <si>
    <t>Persentase pengguna jasa individu dengan profesi berisiko Menengah TPPU menurut SRA dari seluruh pengguna jasa</t>
  </si>
  <si>
    <t>0-2%</t>
  </si>
  <si>
    <t>&gt;2-4%</t>
  </si>
  <si>
    <t>&gt;4-5%</t>
  </si>
  <si>
    <t>&gt;5-6%</t>
  </si>
  <si>
    <t>&gt;6%</t>
  </si>
  <si>
    <t>Badan Usaha dengan bentuk badan hukum berisiko Tinggi</t>
  </si>
  <si>
    <t>Persentase pengguna jasa badan usaha dengan bentuk badan hukum berisiko Tinggi menurut SRA dari seluruh pengguna jasa</t>
  </si>
  <si>
    <t>d.</t>
  </si>
  <si>
    <t>Badan Usaha dengan bentuk badan hukum berisiko Menengah</t>
  </si>
  <si>
    <t>Persentase pengguna jasa badan usaha dengan bentuk badan hukum berisiko Menengah menurut SRA dari seluruh pengguna jasa</t>
  </si>
  <si>
    <t>e.</t>
  </si>
  <si>
    <r>
      <t xml:space="preserve">Warga Negara atau Badan Hukum </t>
    </r>
    <r>
      <rPr>
        <i/>
        <sz val="11"/>
        <rFont val="Calibri"/>
        <family val="2"/>
        <scheme val="minor"/>
      </rPr>
      <t>High Risk Countries</t>
    </r>
  </si>
  <si>
    <r>
      <t>Ada/tidak transaksi melibatkan WN High Risk Countries menurut "Black" and "Grey" list FATF dari seluruh transaksi
(</t>
    </r>
    <r>
      <rPr>
        <b/>
        <sz val="11"/>
        <rFont val="Calibri"/>
        <family val="2"/>
        <scheme val="minor"/>
      </rPr>
      <t>Ref:</t>
    </r>
    <r>
      <rPr>
        <sz val="11"/>
        <rFont val="Calibri"/>
        <family val="2"/>
        <scheme val="minor"/>
      </rPr>
      <t xml:space="preserve"> </t>
    </r>
    <r>
      <rPr>
        <u/>
        <sz val="11"/>
        <color rgb="FF0070C0"/>
        <rFont val="Calibri"/>
        <family val="2"/>
        <scheme val="minor"/>
      </rPr>
      <t>https://www.fatf-gafi.org/en/countries/black-and-grey-lists.html</t>
    </r>
    <r>
      <rPr>
        <sz val="11"/>
        <rFont val="Calibri"/>
        <family val="2"/>
        <scheme val="minor"/>
      </rPr>
      <t>)</t>
    </r>
  </si>
  <si>
    <t>Ya</t>
  </si>
  <si>
    <t>4.</t>
  </si>
  <si>
    <t>Lokasi Operasional</t>
  </si>
  <si>
    <t>Tingkat risiko TPPU lokasi operasional utama Penyelenggara KUPVA BB sesuai SRA</t>
  </si>
  <si>
    <t>Rendah</t>
  </si>
  <si>
    <t>Menengah</t>
  </si>
  <si>
    <t>Tinggi</t>
  </si>
  <si>
    <t>Lokasi Kantor Pusat atau Cabang</t>
  </si>
  <si>
    <t>Lokasi kantor pusat atau cabang dengan Risiko TPPU paling tinggi Sesuai SRA</t>
  </si>
  <si>
    <t>Risiko Inheren TPPT (30%)</t>
  </si>
  <si>
    <t>Mekanisme Transaksi Berisiko Tinggi TPPT</t>
  </si>
  <si>
    <t>Persentase transaksi melibatkan mata uang berisiko Tinggi TPPT menurut SRA</t>
  </si>
  <si>
    <t>Mekanisme Transaksi Berisiko Menengah TPPT</t>
  </si>
  <si>
    <t>Persentase transaksi melibatkan mata uang berisiko Menengah TPPT menurut SRA</t>
  </si>
  <si>
    <t>Jalur Distribusi Berisiko Tinggi TPPT</t>
  </si>
  <si>
    <t>Persentase transaksi melalui jalur distribusi berisiko Tinggi TPPT menurut SRA dari total transaksi</t>
  </si>
  <si>
    <t>Jalur Distribusi Berisiko Menengah TPPT</t>
  </si>
  <si>
    <t>Persentase transaksi melalui jalur distribusi berisiko Menengah TPPT menurut SRA dari total transaksi</t>
  </si>
  <si>
    <t>Individu dengan profesi berisiko Tinggi TPPT</t>
  </si>
  <si>
    <t>Persentase pengguna jasa individu dengan profesi berisiko Tinggi TPPT menurut SRA dari seluruh pengguna jasa</t>
  </si>
  <si>
    <t>Individu dengan profesi berisiko Menengah TPPT</t>
  </si>
  <si>
    <t>Persentase pengguna jasa individu dengan profesi berisiko Menengah TPPT menurut SRA dari seluruh pengguna jasa</t>
  </si>
  <si>
    <t>Tingkat risiko TPPT lokasi operasional utama KUPVA BB sesuai SRA</t>
  </si>
  <si>
    <t>Lokasi Cabang</t>
  </si>
  <si>
    <t>Lokasi cabang dengan Risiko TPPT paling tinggi Sesuai SRA</t>
  </si>
  <si>
    <t>Risiko Inheren PPSPM (5%)</t>
  </si>
  <si>
    <t>Mekanisme Transaksi Berisiko Tinggi PPSPM</t>
  </si>
  <si>
    <t>Persentase menggunakan layanan berisiko tinggi PPSPM menurut SRA</t>
  </si>
  <si>
    <t>Mitra Kerjasama Asing</t>
  </si>
  <si>
    <t>Ada/Tidak mitra kerja sama dari negara asing</t>
  </si>
  <si>
    <t>Mitra kerja sama dari negara sanksi PBB terkait PPSPM</t>
  </si>
  <si>
    <t>Ada/Tidak mitra yang berasal dari negara yang terkena sanksi Dewan Keamanan PBB terkait PPSPM</t>
  </si>
  <si>
    <t>Individu dari negara sanksi PBB terkait PPSPM</t>
  </si>
  <si>
    <r>
      <t>Persentase pengguna jasa Individu yang berasal dari negara yang terkena sanksi Dewan Keamanan PBB terkait PPSPM
(</t>
    </r>
    <r>
      <rPr>
        <b/>
        <sz val="11"/>
        <rFont val="Calibri"/>
        <family val="2"/>
        <scheme val="minor"/>
      </rPr>
      <t>Ref:</t>
    </r>
    <r>
      <rPr>
        <sz val="11"/>
        <rFont val="Calibri"/>
        <family val="2"/>
        <scheme val="minor"/>
      </rPr>
      <t xml:space="preserve"> UNSCR 1718; 2270; 2375; 2231)</t>
    </r>
  </si>
  <si>
    <t>Individu dengan profesi berisiko tinggi PPSPM</t>
  </si>
  <si>
    <r>
      <t xml:space="preserve">Persentase pengguna jasa individu dengan profesi Pengurus/Pegawai LSM/ organisasi tidak berbadan hukum lainnya, PEPs (diplomat asing) serta Pengusaha/Wiraswasta yang melakukan ekspor impor khususnya terkait industri yang memproduksi </t>
    </r>
    <r>
      <rPr>
        <i/>
        <sz val="11"/>
        <color theme="1"/>
        <rFont val="Calibri"/>
        <family val="2"/>
        <scheme val="minor"/>
      </rPr>
      <t>dual-use goods</t>
    </r>
  </si>
  <si>
    <t>Badan Usaha dengan bentuk badan hukum berisiko tinggi PPSPM</t>
  </si>
  <si>
    <t>Persentase pengguna jasa Badan Usaha Perusahaan Non UMKM berbentuk Perseroan Terbatas</t>
  </si>
  <si>
    <t>Transaksi dengan negara sanksi PBB terkait PPSPM</t>
  </si>
  <si>
    <r>
      <t>Persentase transaksi melibatkan WNA dari negara yang terkena sanksi Dewan Keamanan PBB terkait PPSPM dari total transaksi
(</t>
    </r>
    <r>
      <rPr>
        <b/>
        <sz val="11"/>
        <rFont val="Calibri"/>
        <family val="2"/>
        <scheme val="minor"/>
      </rPr>
      <t>Ref:</t>
    </r>
    <r>
      <rPr>
        <sz val="11"/>
        <rFont val="Calibri"/>
        <family val="2"/>
        <scheme val="minor"/>
      </rPr>
      <t xml:space="preserve"> UNSCR 1718; 2270; 2375; 2231)</t>
    </r>
  </si>
  <si>
    <t>Risiko Struktural (25%)</t>
  </si>
  <si>
    <t>Pemegang Saham Perorangan/Badan Hukum</t>
  </si>
  <si>
    <t>Persentase pemegang saham berbentuk Perorangan</t>
  </si>
  <si>
    <t>1-99%</t>
  </si>
  <si>
    <t>Pemilik PEP</t>
  </si>
  <si>
    <t>Pemilik atau Pengendali Perusahaan adalah PEP</t>
  </si>
  <si>
    <t>Pemilik Nominee/Trust</t>
  </si>
  <si>
    <r>
      <t xml:space="preserve">Pemilik atau Pengendali Perusahaan adalah </t>
    </r>
    <r>
      <rPr>
        <i/>
        <sz val="11"/>
        <color theme="1"/>
        <rFont val="Calibri"/>
        <family val="2"/>
        <scheme val="minor"/>
      </rPr>
      <t xml:space="preserve">nominee </t>
    </r>
    <r>
      <rPr>
        <sz val="11"/>
        <color theme="1"/>
        <rFont val="Calibri"/>
        <family val="2"/>
        <scheme val="minor"/>
      </rPr>
      <t xml:space="preserve">dan/atau </t>
    </r>
    <r>
      <rPr>
        <i/>
        <sz val="11"/>
        <color theme="1"/>
        <rFont val="Calibri"/>
        <family val="2"/>
        <scheme val="minor"/>
      </rPr>
      <t>trust</t>
    </r>
  </si>
  <si>
    <t>Pemilik WN atau BH negara berisiko tinggi</t>
  </si>
  <si>
    <t>Pemilik atau Pengendali Perusahaan adalah WN atau BH negara berisiko tinggi</t>
  </si>
  <si>
    <t>Struktur Korporasi</t>
  </si>
  <si>
    <t xml:space="preserve">Entitas merupakan bagian dari Grup dan/atau memiliki struktur korporasi kompleks </t>
  </si>
  <si>
    <t>Tidak kompleks</t>
  </si>
  <si>
    <t>Kompleks</t>
  </si>
  <si>
    <t>Lini Bisnis dalam Entitas yang Sama</t>
  </si>
  <si>
    <t>Ada/Tidak lini bisnis lain selain penukaran valuta asing</t>
  </si>
  <si>
    <t>Rekap Nilai Risiko Inheren &amp; Struktural</t>
  </si>
  <si>
    <t>Bobot</t>
  </si>
  <si>
    <t>Nilai</t>
  </si>
  <si>
    <t>Nilai Terbobot</t>
  </si>
  <si>
    <t>Unsatisfactory</t>
  </si>
  <si>
    <t>Menengah ke Tinggi</t>
  </si>
  <si>
    <t>Marginal</t>
  </si>
  <si>
    <t>Fair</t>
  </si>
  <si>
    <t>Rendah ke Menengah</t>
  </si>
  <si>
    <t>Satisfactory</t>
  </si>
  <si>
    <t>Nilai Risiko Inheren &amp; Struktural</t>
  </si>
  <si>
    <t>Strong</t>
  </si>
  <si>
    <t>Predikat Nilai</t>
  </si>
  <si>
    <r>
      <t xml:space="preserve">Nilai KPMR </t>
    </r>
    <r>
      <rPr>
        <sz val="11"/>
        <color theme="1"/>
        <rFont val="Calibri"/>
        <family val="2"/>
        <scheme val="minor"/>
      </rPr>
      <t>(</t>
    </r>
    <r>
      <rPr>
        <sz val="11"/>
        <color rgb="FFFF0000"/>
        <rFont val="Calibri"/>
        <family val="2"/>
        <scheme val="minor"/>
      </rPr>
      <t>dari KK KPMR</t>
    </r>
    <r>
      <rPr>
        <sz val="11"/>
        <color theme="1"/>
        <rFont val="Calibri"/>
        <family val="2"/>
        <scheme val="minor"/>
      </rPr>
      <t>)</t>
    </r>
  </si>
  <si>
    <r>
      <t xml:space="preserve">Nilai Akhir </t>
    </r>
    <r>
      <rPr>
        <b/>
        <i/>
        <sz val="11"/>
        <color theme="1"/>
        <rFont val="Calibri"/>
        <family val="2"/>
        <scheme val="minor"/>
      </rPr>
      <t>Individual Risk Assessment</t>
    </r>
  </si>
  <si>
    <t>Penilaian Risiko Inheren TPPU, TPPT dan PPSPM dalam Penyelenggaraan Jasa Sistem Pembayaran</t>
  </si>
  <si>
    <t>Persentase transaksi menggunakan layanan berisiko Tinggi menurut SRA</t>
  </si>
  <si>
    <t>Persentase transaksi menggunakan layanan berisiko Menengah menurut SRA</t>
  </si>
  <si>
    <t>Persentase transaksi melalui jalur distribusi berisiko Tinggi dari total transaksi</t>
  </si>
  <si>
    <t>Persentase pengguna jasa badan usaha dengan bentuk badan hukum berisiko Tinggi TPPU menurut SRA dari seluruh pengguna jasa</t>
  </si>
  <si>
    <t>Persentase pengguna jasa badan usaha dengan bentuk badan hukum berisiko Menengah TPPU menurut SRA dari seluruh pengguna jasa</t>
  </si>
  <si>
    <t>Warga Negara atau Badan Hukum High Risk Countries</t>
  </si>
  <si>
    <t>Lokasi Transaksi Domestik</t>
  </si>
  <si>
    <t>Persentase transaksi yang dilakukan di wilayah berisiko Tinggi TPPU sesuai SRA dari seluruh transaksi</t>
  </si>
  <si>
    <r>
      <t xml:space="preserve">Lokasi Transaksi di </t>
    </r>
    <r>
      <rPr>
        <i/>
        <sz val="11"/>
        <rFont val="Calibri"/>
        <family val="2"/>
        <scheme val="minor"/>
      </rPr>
      <t xml:space="preserve">Black </t>
    </r>
    <r>
      <rPr>
        <sz val="11"/>
        <rFont val="Calibri"/>
        <family val="2"/>
        <scheme val="minor"/>
      </rPr>
      <t xml:space="preserve">dan </t>
    </r>
    <r>
      <rPr>
        <i/>
        <sz val="11"/>
        <rFont val="Calibri"/>
        <family val="2"/>
        <scheme val="minor"/>
      </rPr>
      <t xml:space="preserve">Grey List </t>
    </r>
    <r>
      <rPr>
        <sz val="11"/>
        <rFont val="Calibri"/>
        <family val="2"/>
        <scheme val="minor"/>
      </rPr>
      <t>FATF</t>
    </r>
  </si>
  <si>
    <r>
      <t>Ada/tidak transaksi yang dilakukan di High Risk Countries menurut "Black" and "Grey" list FATF
(</t>
    </r>
    <r>
      <rPr>
        <b/>
        <sz val="11"/>
        <rFont val="Calibri"/>
        <family val="2"/>
        <scheme val="minor"/>
      </rPr>
      <t>Ref:</t>
    </r>
    <r>
      <rPr>
        <sz val="11"/>
        <rFont val="Calibri"/>
        <family val="2"/>
        <scheme val="minor"/>
      </rPr>
      <t xml:space="preserve"> </t>
    </r>
    <r>
      <rPr>
        <u/>
        <sz val="11"/>
        <color rgb="FF0070C0"/>
        <rFont val="Calibri"/>
        <family val="2"/>
        <scheme val="minor"/>
      </rPr>
      <t>https://www.fatf-gafi.org/en/countries/black-and-grey-lists.html</t>
    </r>
    <r>
      <rPr>
        <sz val="11"/>
        <rFont val="Calibri"/>
        <family val="2"/>
        <scheme val="minor"/>
      </rPr>
      <t>)</t>
    </r>
  </si>
  <si>
    <t>Risiko Inheren TPPT (25%)</t>
  </si>
  <si>
    <t>Mekanisme Transaksi berisiko Tinggi TPPT</t>
  </si>
  <si>
    <t>Persentase transaksi menggunakan layanan berisiko Tinggi menurut SRA dari seluruh transaksi</t>
  </si>
  <si>
    <t>Mekanisme Transaksi berisiko Menengah TPPT</t>
  </si>
  <si>
    <t>Persentase transaksi menggunakan layanan berisiko Menengah menurut SRA dari seluruh transaksi</t>
  </si>
  <si>
    <t>Jalur Distribusi berisiko Tinggi TPPT</t>
  </si>
  <si>
    <t>Persentase transaksi menggunakan jalur distribusi berisiko Tinggi menurut SRA dari seluruh transaksi</t>
  </si>
  <si>
    <t>Jalur Distribusi berisiko Menengah TPPT</t>
  </si>
  <si>
    <t>Persentase transaksi menggunakan jalur distribusi berisiko Menengah menurut SRA dari seluruh transaksi</t>
  </si>
  <si>
    <t>Persentase pengguna jasa badan usaha dengan bentuk badan hukum berisiko Tinggi TPPT menurut SRA dari seluruh pengguna jasa</t>
  </si>
  <si>
    <t>Persentase pengguna jasa badan usaha dengan bentuk badan hukum berisiko Menengah TPPT menurut SRA dari seluruh pengguna jasa</t>
  </si>
  <si>
    <t>Persentase transaksi yang dilakukan di wilayah berisiko Tinggi TPPT sesuai SRA dari seluruh transaksi</t>
  </si>
  <si>
    <t>Mekanisme Transaksi berisiko tinggi PPSPM</t>
  </si>
  <si>
    <t>Persentase menggunakan layanan berisiko tinggi menurut SRA</t>
  </si>
  <si>
    <t>Mekanisme Transaksi berisiko menengah PPSPM</t>
  </si>
  <si>
    <t>Persentase menggunakan layanan berisiko menengah menurut SRA</t>
  </si>
  <si>
    <r>
      <t xml:space="preserve">Persentase pengguna jasa individu dengan profesi Pengurus/Pegawai LSM/ organisasi tidak berbadan hukum lainnya, PEPs (diplomat asing) serta Pengusaha/Wiraswasta yang melakukan ekspor impor khususnya terkait industri yang memproduksi </t>
    </r>
    <r>
      <rPr>
        <i/>
        <sz val="11"/>
        <rFont val="Calibri"/>
        <family val="2"/>
        <scheme val="minor"/>
      </rPr>
      <t>dual-use goods</t>
    </r>
  </si>
  <si>
    <r>
      <t>Ada/tidak ada transaksi (In/Out) melibatkan negara yang terkena sanksi Dewan Keamanan PBB terkait PPSPM dari total transaksi
(</t>
    </r>
    <r>
      <rPr>
        <b/>
        <sz val="11"/>
        <rFont val="Calibri"/>
        <family val="2"/>
        <scheme val="minor"/>
      </rPr>
      <t>Ref:</t>
    </r>
    <r>
      <rPr>
        <sz val="11"/>
        <rFont val="Calibri"/>
        <family val="2"/>
        <scheme val="minor"/>
      </rPr>
      <t xml:space="preserve"> UNSCR 1718; 2270; 2375; 2231)</t>
    </r>
  </si>
  <si>
    <t>Risiko Struktural (30%)</t>
  </si>
  <si>
    <t>Transparansi Struktur Pemegang Saham Penyelenggara</t>
  </si>
  <si>
    <r>
      <rPr>
        <i/>
        <sz val="11"/>
        <rFont val="Calibri"/>
        <family val="2"/>
        <scheme val="minor"/>
      </rPr>
      <t xml:space="preserve">Ultimate Beneficial Owner </t>
    </r>
    <r>
      <rPr>
        <sz val="11"/>
        <rFont val="Calibri"/>
        <family val="2"/>
        <scheme val="minor"/>
      </rPr>
      <t>(UBO) dapat/tidak dapat diidentifikasi</t>
    </r>
  </si>
  <si>
    <t>Transparan</t>
  </si>
  <si>
    <t>Tidak transparan</t>
  </si>
  <si>
    <t>Pemegang Saham PEP</t>
  </si>
  <si>
    <t>Ada/tidak pemegang saham berupa PEP</t>
  </si>
  <si>
    <t>Pemegang Saham Nominee/Trust</t>
  </si>
  <si>
    <r>
      <t xml:space="preserve">Ada/tidak pemegang saham berupa </t>
    </r>
    <r>
      <rPr>
        <i/>
        <sz val="11"/>
        <rFont val="Calibri"/>
        <family val="2"/>
        <scheme val="minor"/>
      </rPr>
      <t xml:space="preserve">nominee </t>
    </r>
    <r>
      <rPr>
        <sz val="11"/>
        <rFont val="Calibri"/>
        <family val="2"/>
        <scheme val="minor"/>
      </rPr>
      <t xml:space="preserve">dan/atau </t>
    </r>
    <r>
      <rPr>
        <i/>
        <sz val="11"/>
        <rFont val="Calibri"/>
        <family val="2"/>
        <scheme val="minor"/>
      </rPr>
      <t>trust</t>
    </r>
  </si>
  <si>
    <t>Pemegang Saham WN atau BH negara berisiko tinggi</t>
  </si>
  <si>
    <t>Ada/tidak pemegang saham berupa WN atau BH dari negara berisiko tinggi</t>
  </si>
  <si>
    <t>Entitas merupakan bagian dari Grup dan/atau memiliki struktur korporasi kompleks</t>
  </si>
  <si>
    <t xml:space="preserve"> </t>
  </si>
  <si>
    <t>Ada/Tidak lini bisnis lain di luar Sistem Pembayaran yang berisiko terhadap TPPU, TPPT dan PPSPM</t>
  </si>
  <si>
    <t>Penilaian Kualitas Penerapan APU PPT PPPSPM (KPMR)</t>
  </si>
  <si>
    <t>Pertanyaan</t>
  </si>
  <si>
    <t>Acuan
(PBI APU PPT 2017)</t>
  </si>
  <si>
    <t>Acuan (PBI No. 10 tahun 2024)</t>
  </si>
  <si>
    <t>Acuan (PADG No. 15 tahun 2025)</t>
  </si>
  <si>
    <t>KUPVA BB</t>
  </si>
  <si>
    <t>PSP LSB</t>
  </si>
  <si>
    <t>Derivatif PUVA</t>
  </si>
  <si>
    <t>PJPUR</t>
  </si>
  <si>
    <t>Nilai
(1 - 5)</t>
  </si>
  <si>
    <t>Penjelasan dan Dokumen Pendukung</t>
  </si>
  <si>
    <t>Tugas Dan Tanggung Jawab Direksi Dan Pengawasan Aktif Dewan Komisaris (30%)</t>
  </si>
  <si>
    <t xml:space="preserve">Apakah Direksi telah menetapkan Kebijakan dan Prosedur Tertulis (KPT) APU PPT PPPSPM dengan ketentuan dan perundang-undangan yang berlaku serta disetujui oleh Dewan Komisaris? </t>
  </si>
  <si>
    <t xml:space="preserve"> Ps.4 </t>
  </si>
  <si>
    <t>Ps. 6
Ps. 7</t>
  </si>
  <si>
    <t>Ps.5 (2)</t>
  </si>
  <si>
    <t>a</t>
  </si>
  <si>
    <t>Apakah terdapat laporan yang disampaikan kepada Direksi untuk memastikan bahwa KPT APU PPT PPPSPM telah diterapkan secara efektif?</t>
  </si>
  <si>
    <t>Ps.4</t>
  </si>
  <si>
    <t>Ps. 6</t>
  </si>
  <si>
    <t>Ps.5 (3)</t>
  </si>
  <si>
    <t>Apakah Direksi melakukan pengkinian KPT APU PPT PPPSPM sesuai dengan ketentuan terkini?</t>
  </si>
  <si>
    <t>Apakah Direksi telah memastikan bahwa pelaporan LTKM, LTKT, LTKL dan laporan lainnya ke PPATK telah dilaksanakan sesuai ketentuan?</t>
  </si>
  <si>
    <t>Apakah Direksi memastikan bahwa seluruh pegawai telah memperoleh pengetahuan dan/atau pelatihan mengenai penerapan APU PPT PPPSPM?</t>
  </si>
  <si>
    <t>Apakah Direksi memastikan pengkinian profil nasabah dan profil transaksi nasabah?</t>
  </si>
  <si>
    <t>Apakah Dewan Komisaris telah mengawasi pelaksanaan tugas dan tanggung jawab Direksi terhadap penerapan APU PPT PPPSPM?</t>
  </si>
  <si>
    <t>Ps. 5</t>
  </si>
  <si>
    <t>Ps. 7</t>
  </si>
  <si>
    <t>Nilai Rata-rata Pilar*</t>
  </si>
  <si>
    <t>Kebijakan Dan Prosedur Tertulis (25%)</t>
  </si>
  <si>
    <t>Apakah Penyelenggara telah memiliki, melakasanakan, dan mengembangkan KPT terkait APU PPT PPPSPM?</t>
  </si>
  <si>
    <t xml:space="preserve">Ps. 6 
</t>
  </si>
  <si>
    <t>Ps. 8</t>
  </si>
  <si>
    <t>Ps. 4 (1)</t>
  </si>
  <si>
    <t>Apakah Penyelenggara memantau, mengavaluasi, dan meningkatkan efektivitas penerapan KPT APU PPT PPPSPM?</t>
  </si>
  <si>
    <t>Ps. 8 (5)</t>
  </si>
  <si>
    <t>Ps. 5 (3)</t>
  </si>
  <si>
    <r>
      <t xml:space="preserve">Apakah Penyelenggara memiliki KPT </t>
    </r>
    <r>
      <rPr>
        <b/>
        <u/>
        <sz val="11"/>
        <rFont val="Calibri"/>
        <family val="2"/>
        <scheme val="minor"/>
      </rPr>
      <t>yang lengkap</t>
    </r>
    <r>
      <rPr>
        <b/>
        <sz val="11"/>
        <rFont val="Calibri"/>
        <family val="2"/>
        <scheme val="minor"/>
      </rPr>
      <t xml:space="preserve"> </t>
    </r>
    <r>
      <rPr>
        <sz val="11"/>
        <rFont val="Calibri"/>
        <family val="2"/>
        <scheme val="minor"/>
      </rPr>
      <t xml:space="preserve">mengenai </t>
    </r>
    <r>
      <rPr>
        <i/>
        <sz val="11"/>
        <rFont val="Calibri"/>
        <family val="2"/>
        <scheme val="minor"/>
      </rPr>
      <t>Customer Due Diligence</t>
    </r>
    <r>
      <rPr>
        <sz val="11"/>
        <rFont val="Calibri"/>
        <family val="2"/>
        <scheme val="minor"/>
      </rPr>
      <t xml:space="preserve"> (CDD)?
</t>
    </r>
    <r>
      <rPr>
        <b/>
        <sz val="11"/>
        <rFont val="Calibri"/>
        <family val="2"/>
        <scheme val="minor"/>
      </rPr>
      <t>KPT mencakup secara umum:</t>
    </r>
    <r>
      <rPr>
        <sz val="11"/>
        <rFont val="Calibri"/>
        <family val="2"/>
        <scheme val="minor"/>
      </rPr>
      <t xml:space="preserve">
a. pembukaan hubungan usaha dengan Pengguna Jasa;
b. identifikasi dan verifikasi identitas Pengguna Jasa dan </t>
    </r>
    <r>
      <rPr>
        <i/>
        <sz val="11"/>
        <rFont val="Calibri"/>
        <family val="2"/>
        <scheme val="minor"/>
      </rPr>
      <t xml:space="preserve">Beneficial Owner </t>
    </r>
    <r>
      <rPr>
        <sz val="11"/>
        <rFont val="Calibri"/>
        <family val="2"/>
        <scheme val="minor"/>
      </rPr>
      <t xml:space="preserve">apabila ada;
c. penentuan profil risiko dan pengelompokan Pengguna Jasa ke dalam tingkat risiko rendah, sedang, atau tinggi;
d. pemantauan terhadap Transaksi dengan memperhatikan profil Pengguna Jasa; dan 
e. penolakan pembukaan hubungan usaha, pelaksanaan Transaksi, dan penutupan hubungan usaha.
</t>
    </r>
    <r>
      <rPr>
        <b/>
        <sz val="11"/>
        <rFont val="Calibri"/>
        <family val="2"/>
        <scheme val="minor"/>
      </rPr>
      <t>Cakupan Khusus terkait CDD Sederhana:</t>
    </r>
    <r>
      <rPr>
        <sz val="11"/>
        <rFont val="Calibri"/>
        <family val="2"/>
        <scheme val="minor"/>
      </rPr>
      <t xml:space="preserve">
a. dasar penentuan calon Pengguna Jasa, Pengguna Jasa, atau Beneficial Owner yang termasuk kategori berisiko rendah; dan
b. tata cara penerapan customer due diligence sederhana.
</t>
    </r>
    <r>
      <rPr>
        <b/>
        <sz val="11"/>
        <rFont val="Calibri"/>
        <family val="2"/>
        <scheme val="minor"/>
      </rPr>
      <t xml:space="preserve">Cakupan Khusus terkait EDD:
</t>
    </r>
    <r>
      <rPr>
        <sz val="11"/>
        <rFont val="Calibri"/>
        <family val="2"/>
        <scheme val="minor"/>
      </rPr>
      <t xml:space="preserve">a. dasar penentuan calon Pengguna Jasa, Pengguna Jasa, atau Beneficial Owner yang termasuk kategori berisiko tinggi; dan
b. prosedur enhanced due diligence.
</t>
    </r>
    <r>
      <rPr>
        <b/>
        <sz val="11"/>
        <rFont val="Calibri"/>
        <family val="2"/>
        <scheme val="minor"/>
      </rPr>
      <t>Cakupan Khusus terkait CDD terhadap PEP:</t>
    </r>
    <r>
      <rPr>
        <sz val="11"/>
        <rFont val="Calibri"/>
        <family val="2"/>
        <scheme val="minor"/>
      </rPr>
      <t xml:space="preserve">
a. dasar penentuan calon Pengguna Jasa, Pengguna Jasa, atau Beneficial Owner yang termasuk dalam kategori PEP; dan
b. tata cara penerapan customer due diligence sebagaimana dimaksud pada ayat (1) dan langkah tambahan sebagaimana dimaksud pada ayat (2).
</t>
    </r>
    <r>
      <rPr>
        <b/>
        <sz val="11"/>
        <rFont val="Calibri"/>
        <family val="2"/>
        <scheme val="minor"/>
      </rPr>
      <t>Catatan:</t>
    </r>
    <r>
      <rPr>
        <sz val="11"/>
        <rFont val="Calibri"/>
        <family val="2"/>
        <scheme val="minor"/>
      </rPr>
      <t xml:space="preserve"> Ketentuan identifikasi, verifikasi, pemantauan dan pemahaman maksud dan tujuan Trasaksi/hubungan usaha dalam rangka CDD atau EDD terhadap Calon Pengguna Jasa, Pengguna Jasa, dan Beneficial Owner (BO) mengacu pada PBI APU PPT PPPSPM Pasal 15 s.d. 35.</t>
    </r>
  </si>
  <si>
    <t>Ps. 14
Ps. 25
Ps. 31
Ps. 33</t>
  </si>
  <si>
    <t xml:space="preserve">Ps. 8 (2)
Ps. 23 (3)
Ps. 29 (2)
Ps. 31 (4)
Ps. 32 (4)
Ps. 35 (3)
</t>
  </si>
  <si>
    <t>Ps. 4 (4)</t>
  </si>
  <si>
    <r>
      <t xml:space="preserve">Apakah Penyelenggara memiliki KPT </t>
    </r>
    <r>
      <rPr>
        <b/>
        <u/>
        <sz val="11"/>
        <rFont val="Calibri"/>
        <family val="2"/>
        <scheme val="minor"/>
      </rPr>
      <t xml:space="preserve">yang lengkap </t>
    </r>
    <r>
      <rPr>
        <sz val="11"/>
        <rFont val="Calibri"/>
        <family val="2"/>
        <scheme val="minor"/>
      </rPr>
      <t xml:space="preserve">mengenai pengelolaan data, informasi, dan dokumen? </t>
    </r>
    <r>
      <rPr>
        <b/>
        <sz val="11"/>
        <rFont val="Calibri"/>
        <family val="2"/>
        <scheme val="minor"/>
      </rPr>
      <t xml:space="preserve">KPT mencakup:
</t>
    </r>
    <r>
      <rPr>
        <sz val="11"/>
        <rFont val="Calibri"/>
        <family val="2"/>
        <scheme val="minor"/>
      </rPr>
      <t xml:space="preserve">a. penginian data, informasi, dan dokumen Pengguna Jasa dan/atau </t>
    </r>
    <r>
      <rPr>
        <i/>
        <sz val="11"/>
        <rFont val="Calibri"/>
        <family val="2"/>
        <scheme val="minor"/>
      </rPr>
      <t xml:space="preserve">Beneficial Owner </t>
    </r>
    <r>
      <rPr>
        <sz val="11"/>
        <rFont val="Calibri"/>
        <family val="2"/>
        <scheme val="minor"/>
      </rPr>
      <t xml:space="preserve">dari Transaksi; dan 
b. penyediaan data, informasi, dan dokumen untuk kepentingan internal, seperti unit kepatuhan, unit audit internal, dan unit bisnis lain maupun eksternal seperti Bank Indonesia, PPATK, penegak hukum, dan otoritas yang berwenang.
</t>
    </r>
    <r>
      <rPr>
        <b/>
        <sz val="11"/>
        <rFont val="Calibri"/>
        <family val="2"/>
        <scheme val="minor"/>
      </rPr>
      <t xml:space="preserve">
Catatan:</t>
    </r>
    <r>
      <rPr>
        <sz val="11"/>
        <rFont val="Calibri"/>
        <family val="2"/>
        <scheme val="minor"/>
      </rPr>
      <t xml:space="preserve"> penatausahaan dokumen terkait data Pengguna Jasa selama jangka waktu paling singkat 5 (lima) tahun.</t>
    </r>
  </si>
  <si>
    <t xml:space="preserve">Ps. 8 (2)
Ps. 51         </t>
  </si>
  <si>
    <t>Ps. 8 (2) b
Ps. 48</t>
  </si>
  <si>
    <t>Ps.4 (5)</t>
  </si>
  <si>
    <r>
      <t xml:space="preserve">Apakah Penyelenggara memiliki KPT </t>
    </r>
    <r>
      <rPr>
        <b/>
        <u/>
        <sz val="11"/>
        <rFont val="Calibri"/>
        <family val="2"/>
        <scheme val="minor"/>
      </rPr>
      <t xml:space="preserve">yang lengkap </t>
    </r>
    <r>
      <rPr>
        <sz val="11"/>
        <rFont val="Calibri"/>
        <family val="2"/>
        <scheme val="minor"/>
      </rPr>
      <t xml:space="preserve">mengenai pelaporan transaksi mencurigakan dan laporan lainnya? 
</t>
    </r>
    <r>
      <rPr>
        <b/>
        <sz val="11"/>
        <rFont val="Calibri"/>
        <family val="2"/>
        <scheme val="minor"/>
      </rPr>
      <t>KPT mencakup:</t>
    </r>
    <r>
      <rPr>
        <sz val="11"/>
        <rFont val="Calibri"/>
        <family val="2"/>
        <scheme val="minor"/>
      </rPr>
      <t xml:space="preserve"> 
a. identifikasi, analisis, investigasi, dan pelaporan transaksi Keuangan Mencurigakan; 
b. pelaporan lainnya sesuai dengan ketentuan perundang undangan antara lain laporan Transaksi keuangan tunai dan laporan Transfer Dana dari dan ke luar negeri; dan
c. pengamanan data dan kerahasiaan laporan tersebut.  
</t>
    </r>
    <r>
      <rPr>
        <b/>
        <sz val="11"/>
        <rFont val="Calibri"/>
        <family val="2"/>
        <scheme val="minor"/>
      </rPr>
      <t>Catatan:</t>
    </r>
    <r>
      <rPr>
        <sz val="11"/>
        <rFont val="Calibri"/>
        <family val="2"/>
        <scheme val="minor"/>
      </rPr>
      <t xml:space="preserve"> kebijakan menjaga kerahasiaan informasi dalam pelaksanaan CDD memperhatikan ketentuan </t>
    </r>
    <r>
      <rPr>
        <i/>
        <sz val="11"/>
        <rFont val="Calibri"/>
        <family val="2"/>
        <scheme val="minor"/>
      </rPr>
      <t>anti-tipping off.</t>
    </r>
  </si>
  <si>
    <t xml:space="preserve">Ps. 8
Ps 48    </t>
  </si>
  <si>
    <t xml:space="preserve">Ps. 8 (2) c
Ps. 52 (2)
</t>
  </si>
  <si>
    <t>Ps. 4 (6)
Ps. 33</t>
  </si>
  <si>
    <r>
      <t xml:space="preserve">Bagi Penyelenggara yang menyelenggarakan kegiatan transfer dana, apakah memiliki KPT </t>
    </r>
    <r>
      <rPr>
        <b/>
        <u/>
        <sz val="11"/>
        <rFont val="Calibri"/>
        <family val="2"/>
        <scheme val="minor"/>
      </rPr>
      <t xml:space="preserve">yang lengkap </t>
    </r>
    <r>
      <rPr>
        <sz val="11"/>
        <rFont val="Calibri"/>
        <family val="2"/>
        <scheme val="minor"/>
      </rPr>
      <t xml:space="preserve">mengenai Transfer Dana?
</t>
    </r>
    <r>
      <rPr>
        <b/>
        <sz val="11"/>
        <rFont val="Calibri"/>
        <family val="2"/>
        <scheme val="minor"/>
      </rPr>
      <t>KPT mencakup:</t>
    </r>
    <r>
      <rPr>
        <sz val="11"/>
        <rFont val="Calibri"/>
        <family val="2"/>
        <scheme val="minor"/>
      </rPr>
      <t xml:space="preserve">
a. Penerimaan dan/atau penerusan Transfer Dana;
b. Penelitian kelengkapan informasi dalam Transfer Dana dan tindak lanjutnya; dan
c. penyerahan dana kepada penerima.</t>
    </r>
  </si>
  <si>
    <t>Ps. 8 (4)</t>
  </si>
  <si>
    <t>Ps. 8 (4)
Ps. 42
Ps. 43
Ps. 44</t>
  </si>
  <si>
    <t>Ps.4 (7)</t>
  </si>
  <si>
    <r>
      <t xml:space="preserve">Bagi Penyelenggara yang merupakan kelompok usaha, apakah memiliki KPT </t>
    </r>
    <r>
      <rPr>
        <b/>
        <u/>
        <sz val="11"/>
        <rFont val="Calibri"/>
        <family val="2"/>
        <scheme val="minor"/>
      </rPr>
      <t xml:space="preserve">yang lengkap </t>
    </r>
    <r>
      <rPr>
        <sz val="11"/>
        <rFont val="Calibri"/>
        <family val="2"/>
        <scheme val="minor"/>
      </rPr>
      <t xml:space="preserve">mengenai penerapan APU PPT  PPPSPM terhadap Kelompok Usaha?
</t>
    </r>
    <r>
      <rPr>
        <b/>
        <sz val="11"/>
        <rFont val="Calibri"/>
        <family val="2"/>
        <scheme val="minor"/>
      </rPr>
      <t>KPT mencakup:</t>
    </r>
    <r>
      <rPr>
        <sz val="11"/>
        <rFont val="Calibri"/>
        <family val="2"/>
        <scheme val="minor"/>
      </rPr>
      <t xml:space="preserve">
a. pertukaran informasi antar perusahaan induk, perusahaan anak, dan/atau kantor cabang;
b. perolehan data dan informasi dari perusahaan anak dan/atau kantor cabang bagi fungsi audit internal 
dan/atau unit kerja APU, PPT, dan PPPSPM;
c. pengamanan kerahasiaan data dan informasi; dan
d. penerapan langkah terbaik dalam rangka pengendalian risiko untuk penerapan APU, PPT, dan PPPSPM dalam hal terdapat perbedaan standar penerapan APU, PPT, dan PPPSPM.</t>
    </r>
  </si>
  <si>
    <t>Ps. 12</t>
  </si>
  <si>
    <t>Ps. 12 (2)</t>
  </si>
  <si>
    <r>
      <t xml:space="preserve">Apakah Penyelenggara memiliki KPT </t>
    </r>
    <r>
      <rPr>
        <b/>
        <u/>
        <sz val="11"/>
        <rFont val="Calibri"/>
        <family val="2"/>
        <scheme val="minor"/>
      </rPr>
      <t>yang lengkap</t>
    </r>
    <r>
      <rPr>
        <sz val="11"/>
        <rFont val="Calibri"/>
        <family val="2"/>
        <scheme val="minor"/>
      </rPr>
      <t xml:space="preserve"> mengenai penanganan DTTOT dan DPPSPM?
</t>
    </r>
    <r>
      <rPr>
        <b/>
        <sz val="11"/>
        <rFont val="Calibri"/>
        <family val="2"/>
        <scheme val="minor"/>
      </rPr>
      <t>KPT mencakup:</t>
    </r>
    <r>
      <rPr>
        <sz val="11"/>
        <rFont val="Calibri"/>
        <family val="2"/>
        <scheme val="minor"/>
      </rPr>
      <t xml:space="preserve">
a. mengidentifikasi, menilai, memahami, dan memitigasi risiko termasuk atas potensi pelanggaran 
dan penghindaran sanksi (</t>
    </r>
    <r>
      <rPr>
        <i/>
        <sz val="11"/>
        <rFont val="Calibri"/>
        <family val="2"/>
        <scheme val="minor"/>
      </rPr>
      <t>sanction evasion</t>
    </r>
    <r>
      <rPr>
        <sz val="11"/>
        <rFont val="Calibri"/>
        <family val="2"/>
        <scheme val="minor"/>
      </rPr>
      <t xml:space="preserve">) yang dilakukan calon penggunan jasan dan pengguna jasa;
b. menatausahakan dan mengkinikan DTTOT dan DPPSPM secara berkala sesuai dengan ketentuan;
c. melakukan pengecekan kesamaan nama dan informasi lainnya dari calon Pengguna Jasa dan Pengguna Jasa dengan DTTOT dan DPPSPM;
d. melakukan pemblokiran serta merta dan melaporkannya sebagai LTKM, apabila terdapat kesamaan; dan
e. melakukan mitigasi atas risiko </t>
    </r>
    <r>
      <rPr>
        <i/>
        <sz val="11"/>
        <rFont val="Calibri"/>
        <family val="2"/>
        <scheme val="minor"/>
      </rPr>
      <t>false positive</t>
    </r>
    <r>
      <rPr>
        <sz val="11"/>
        <rFont val="Calibri"/>
        <family val="2"/>
        <scheme val="minor"/>
      </rPr>
      <t xml:space="preserve"> atau</t>
    </r>
    <r>
      <rPr>
        <i/>
        <sz val="11"/>
        <rFont val="Calibri"/>
        <family val="2"/>
        <scheme val="minor"/>
      </rPr>
      <t xml:space="preserve"> false negative.</t>
    </r>
  </si>
  <si>
    <t>Ps. 47</t>
  </si>
  <si>
    <t>Ps. 19
Ps. 34</t>
  </si>
  <si>
    <t>Proses Manajemen Risiko (25%)</t>
  </si>
  <si>
    <r>
      <t xml:space="preserve">Apakah Penyelenggara telah menerapkan APU PPT PPPSPM dengan cara mengidentifikasi, menilai, dan memahami proses manajemen risiko (termasuk aspek pengendalian dan mitigasi) sesuai dengan pedoman </t>
    </r>
    <r>
      <rPr>
        <i/>
        <sz val="11"/>
        <rFont val="Calibri"/>
        <family val="2"/>
        <scheme val="minor"/>
      </rPr>
      <t>Risk Based Approach</t>
    </r>
    <r>
      <rPr>
        <sz val="11"/>
        <rFont val="Calibri"/>
        <family val="2"/>
        <scheme val="minor"/>
      </rPr>
      <t xml:space="preserve"> (RBA) untuk Penyelenggara?
</t>
    </r>
    <r>
      <rPr>
        <b/>
        <sz val="11"/>
        <rFont val="Calibri"/>
        <family val="2"/>
        <scheme val="minor"/>
      </rPr>
      <t>Catatan:</t>
    </r>
    <r>
      <rPr>
        <sz val="11"/>
        <rFont val="Calibri"/>
        <family val="2"/>
        <scheme val="minor"/>
      </rPr>
      <t xml:space="preserve"> Proses manajemen risiko diterapkan terhadap calon pengguna jasa, pengguna jasa, negara atau area geografis, produk atau jasa dan transakasi, dan jaringan distribusi.  </t>
    </r>
  </si>
  <si>
    <t xml:space="preserve"> Ps. 7</t>
  </si>
  <si>
    <t>Ps. 9 (1)</t>
  </si>
  <si>
    <t>Ps. 10 (1)</t>
  </si>
  <si>
    <r>
      <t xml:space="preserve">Apakah identifikasi dan penilaian risiko Penyelenggara telah meliputi seluruh faktor risiko dengan memadai?
</t>
    </r>
    <r>
      <rPr>
        <b/>
        <sz val="11"/>
        <rFont val="Calibri"/>
        <family val="2"/>
        <scheme val="minor"/>
      </rPr>
      <t>Faktor risiko:</t>
    </r>
    <r>
      <rPr>
        <sz val="11"/>
        <rFont val="Calibri"/>
        <family val="2"/>
        <scheme val="minor"/>
      </rPr>
      <t xml:space="preserve">
a. risiko calon Pengguna Jasa dan Pengguna Jasa;
b. risiko negara atau area geografis;
c. risiko prodeuk atau jasa dan Transaksi; dan/atau
d. risiko jaringan distribusi</t>
    </r>
  </si>
  <si>
    <t>Ps. 7 (2)</t>
  </si>
  <si>
    <t>Ps.9(2)</t>
  </si>
  <si>
    <t>Ps. 10 (2)</t>
  </si>
  <si>
    <r>
      <t xml:space="preserve">Apakah Penyelenggara telah mengacu pada hasil identifikasi dan penilaian risiko oleh otoritas yang berwenang serta dokumen dan informasi terkait lainnya?
</t>
    </r>
    <r>
      <rPr>
        <b/>
        <sz val="11"/>
        <rFont val="Calibri"/>
        <family val="2"/>
        <scheme val="minor"/>
      </rPr>
      <t xml:space="preserve">
Catatan:</t>
    </r>
    <r>
      <rPr>
        <sz val="11"/>
        <rFont val="Calibri"/>
        <family val="2"/>
        <scheme val="minor"/>
      </rPr>
      <t xml:space="preserve"> Hasil identifikasi dan penilaian risiko oleh otoritas yang berwenang antara lain berupa </t>
    </r>
    <r>
      <rPr>
        <i/>
        <sz val="11"/>
        <rFont val="Calibri"/>
        <family val="2"/>
        <scheme val="minor"/>
      </rPr>
      <t xml:space="preserve">national risk assessment </t>
    </r>
    <r>
      <rPr>
        <sz val="11"/>
        <rFont val="Calibri"/>
        <family val="2"/>
        <scheme val="minor"/>
      </rPr>
      <t xml:space="preserve">(NRA) dan </t>
    </r>
    <r>
      <rPr>
        <i/>
        <sz val="11"/>
        <rFont val="Calibri"/>
        <family val="2"/>
        <scheme val="minor"/>
      </rPr>
      <t xml:space="preserve">sectoral risk assesment </t>
    </r>
    <r>
      <rPr>
        <sz val="11"/>
        <rFont val="Calibri"/>
        <family val="2"/>
        <scheme val="minor"/>
      </rPr>
      <t>(SRA).</t>
    </r>
  </si>
  <si>
    <t>Ps.9 (3)</t>
  </si>
  <si>
    <t>Ps. 12 (1)</t>
  </si>
  <si>
    <t xml:space="preserve">Dalam hal penyelenggara menilai risiko yang dihadapi dalam kegiatan usahanya semakin meningkat, apakah Penyelanggara telah melakukan peningkatan pengendalian dan mitigasi risiko TPPU, TPPT, dan PPSPM?  </t>
  </si>
  <si>
    <t>Ps. 7 (4)</t>
  </si>
  <si>
    <t>Ps. 9 (5)</t>
  </si>
  <si>
    <t>Ps. 10 (7)</t>
  </si>
  <si>
    <t>Apakah Penyelenggara:
a. melakukan pengkinian secara berkala;
b. mendokumentasikan; dan
c. memiliki mekanisme penyediaan informasi yang memadai bagi otoritas yang berwenang.</t>
  </si>
  <si>
    <t>Ps. 7 (6)</t>
  </si>
  <si>
    <t>Ps. 9 (6)</t>
  </si>
  <si>
    <t>Ps. 11</t>
  </si>
  <si>
    <r>
      <t xml:space="preserve">Apakah Penyelenggara telah melakukan pengkinian secara berkala terhadap profil nasabah dan profil transaksi, serta melakukan pemantauan kesesuaian transaksi terhadap profil?
</t>
    </r>
    <r>
      <rPr>
        <b/>
        <sz val="11"/>
        <rFont val="Calibri"/>
        <family val="2"/>
        <scheme val="minor"/>
      </rPr>
      <t>Catatan:</t>
    </r>
    <r>
      <rPr>
        <sz val="11"/>
        <rFont val="Calibri"/>
        <family val="2"/>
        <scheme val="minor"/>
      </rPr>
      <t xml:space="preserve"> Penyelenggara yang memiliki skala usaha dan layanan yang kompleks wajib memiliki sistem untuk melakukan pemantauan secara efektif</t>
    </r>
  </si>
  <si>
    <t>Ps. 4
Ps. 27</t>
  </si>
  <si>
    <t>Ps. 6
Ps. 29 (3)</t>
  </si>
  <si>
    <t>Ps. 12 (3)</t>
  </si>
  <si>
    <r>
      <t xml:space="preserve">Apakah Penyelenggara telah menunjuk Manajemen Senior yang bertanggung jawab dalam pelaksanaan hubungan usaha dan/atau Transaksi dengan calon Pengguna Jasa, Pengguna Jasa, atau </t>
    </r>
    <r>
      <rPr>
        <i/>
        <sz val="11"/>
        <rFont val="Calibri"/>
        <family val="2"/>
        <scheme val="minor"/>
      </rPr>
      <t xml:space="preserve">Beneficial Owner </t>
    </r>
    <r>
      <rPr>
        <sz val="11"/>
        <rFont val="Calibri"/>
        <family val="2"/>
        <scheme val="minor"/>
      </rPr>
      <t>yang termasuk kategori berisiko tinggi?</t>
    </r>
  </si>
  <si>
    <t>Ps. 31 (5)</t>
  </si>
  <si>
    <t>Ps. 32 (5)</t>
  </si>
  <si>
    <t>Apakah Penyelenggara telah menatausahakan Daftar Pengguna Jasa yang mendapat perlakuan EDD?</t>
  </si>
  <si>
    <t>Ps. 31 (7)</t>
  </si>
  <si>
    <t>Ps. 32 (7)</t>
  </si>
  <si>
    <r>
      <t>Apakah Penyelenggara telah melakukan EDD dan langkah pencegahan (</t>
    </r>
    <r>
      <rPr>
        <i/>
        <sz val="11"/>
        <rFont val="Calibri"/>
        <family val="2"/>
        <scheme val="minor"/>
      </rPr>
      <t>countermeasures</t>
    </r>
    <r>
      <rPr>
        <sz val="11"/>
        <rFont val="Calibri"/>
        <family val="2"/>
        <scheme val="minor"/>
      </rPr>
      <t>) yang proporsional dan memadai terhadap risiko dari hubungan usaha dan/atau Transaksi dengan calon Pengguna Jasa dan/atau Pengguna Jasa, yang berasal dari negara berisiko tinggi yang dipublikasikan oleh FATF?</t>
    </r>
  </si>
  <si>
    <t>Ps. 33</t>
  </si>
  <si>
    <t>Apakah Penyelenggara melakukan identifikasi, penilaian dan mitigasi risiko PU dan PT sebelum melakukan pengembangan produk baru dan/atau menggunakan teknologi baru?</t>
  </si>
  <si>
    <t>Ps. 50</t>
  </si>
  <si>
    <t>Ps. 56</t>
  </si>
  <si>
    <t>Manajemen Sumber Daya Manusia (10%)</t>
  </si>
  <si>
    <r>
      <t>Apakah Penyelenggara melakukan proses penyaringan penerimaan pegawai yang terkait penerapan APU PPT PPPSPM (</t>
    </r>
    <r>
      <rPr>
        <i/>
        <sz val="11"/>
        <rFont val="Calibri"/>
        <family val="2"/>
        <scheme val="minor"/>
      </rPr>
      <t>pre-employee screening</t>
    </r>
    <r>
      <rPr>
        <sz val="11"/>
        <rFont val="Calibri"/>
        <family val="2"/>
        <scheme val="minor"/>
      </rPr>
      <t xml:space="preserve">) secara efektif? 
</t>
    </r>
    <r>
      <rPr>
        <b/>
        <sz val="11"/>
        <rFont val="Calibri"/>
        <family val="2"/>
        <scheme val="minor"/>
      </rPr>
      <t>Catatan:</t>
    </r>
    <r>
      <rPr>
        <sz val="11"/>
        <rFont val="Calibri"/>
        <family val="2"/>
        <scheme val="minor"/>
      </rPr>
      <t xml:space="preserve"> Pegawai yang terkait penerapan APU, PPT, dan PPPSPM antara lain unit kerja khusus, frontliner, auditor internal, kurir Penyelenggara KUPVA BBB yang melakukan pembawaan uang kertas asing, dan/atau pegawai lainnya yang terpapar risiko TPPU, TPPT, dan PPSPM.</t>
    </r>
  </si>
  <si>
    <t>Ps.10</t>
  </si>
  <si>
    <r>
      <t xml:space="preserve">Apakah Penyelenggara melakukan proses </t>
    </r>
    <r>
      <rPr>
        <i/>
        <sz val="11"/>
        <rFont val="Calibri"/>
        <family val="2"/>
        <scheme val="minor"/>
      </rPr>
      <t>Know Your Employee (KYE)</t>
    </r>
    <r>
      <rPr>
        <sz val="11"/>
        <rFont val="Calibri"/>
        <family val="2"/>
        <scheme val="minor"/>
      </rPr>
      <t xml:space="preserve"> yang menghasilkan profil pegawai yang terkait penerapan APU PPT PPPSPM dan melakukan pemantauan serta pengkinian profil pegawai dimaksud secara berkala? 
</t>
    </r>
    <r>
      <rPr>
        <b/>
        <sz val="11"/>
        <rFont val="Calibri"/>
        <family val="2"/>
        <scheme val="minor"/>
      </rPr>
      <t xml:space="preserve">
Catatan:</t>
    </r>
    <r>
      <rPr>
        <sz val="11"/>
        <rFont val="Calibri"/>
        <family val="2"/>
        <scheme val="minor"/>
      </rPr>
      <t xml:space="preserve"> Pemantauan melalui pengenalan latar belakang, karakter, perilaku, dan gaya hidup pegawai.</t>
    </r>
  </si>
  <si>
    <r>
      <t>Apakah Penyelenggara melakukan pelatihan dan peningkatanan pemahaman (</t>
    </r>
    <r>
      <rPr>
        <i/>
        <sz val="11"/>
        <rFont val="Calibri"/>
        <family val="2"/>
        <scheme val="minor"/>
      </rPr>
      <t xml:space="preserve">awareness) </t>
    </r>
    <r>
      <rPr>
        <sz val="11"/>
        <rFont val="Calibri"/>
        <family val="2"/>
        <scheme val="minor"/>
      </rPr>
      <t>mengenai APU, PPT, dan PPPSPM</t>
    </r>
    <r>
      <rPr>
        <i/>
        <sz val="11"/>
        <rFont val="Calibri"/>
        <family val="2"/>
        <scheme val="minor"/>
      </rPr>
      <t xml:space="preserve"> </t>
    </r>
    <r>
      <rPr>
        <sz val="11"/>
        <rFont val="Calibri"/>
        <family val="2"/>
        <scheme val="minor"/>
      </rPr>
      <t>terhadap pegawai yang terkait penerapan APU PPT PPPSPM secara</t>
    </r>
    <r>
      <rPr>
        <i/>
        <sz val="11"/>
        <rFont val="Calibri"/>
        <family val="2"/>
        <scheme val="minor"/>
      </rPr>
      <t xml:space="preserve"> </t>
    </r>
    <r>
      <rPr>
        <sz val="11"/>
        <rFont val="Calibri"/>
        <family val="2"/>
        <scheme val="minor"/>
      </rPr>
      <t xml:space="preserve">berkesinambungan?
</t>
    </r>
    <r>
      <rPr>
        <b/>
        <sz val="11"/>
        <rFont val="Calibri"/>
        <family val="2"/>
        <scheme val="minor"/>
      </rPr>
      <t xml:space="preserve">Materi memuat antara lain: </t>
    </r>
    <r>
      <rPr>
        <sz val="11"/>
        <rFont val="Calibri"/>
        <family val="2"/>
        <scheme val="minor"/>
      </rPr>
      <t xml:space="preserve">
a. Penerapan ketentuan peraturan perundang-undangan yang terkait dengan APU, PPT, dan PPPSPM;
b. teknik, metode, dan tipologi TPPU, TPPT, dan PPPSM; dan
c. kebijakan dan prosedur penerapan APU, PPT, dan PPPSPM serta peran dan tanggung jawab pegawai dalam mencegah TPPU, TPPT, dan PPSPM. </t>
    </r>
  </si>
  <si>
    <t>Sistem Pengendalian Internal (10%)</t>
  </si>
  <si>
    <r>
      <t xml:space="preserve">Apakah Penyelenggara telah membentuk unit kerja, penetapan fungsi dan/atau menunjuk Manajemen senior yang bertanggung jawab khusus untuk penerapan APU PPT PPPSPM?
</t>
    </r>
    <r>
      <rPr>
        <b/>
        <sz val="11"/>
        <rFont val="Calibri"/>
        <family val="2"/>
        <scheme val="minor"/>
      </rPr>
      <t xml:space="preserve">
Catatan:</t>
    </r>
    <r>
      <rPr>
        <sz val="11"/>
        <rFont val="Calibri"/>
        <family val="2"/>
        <scheme val="minor"/>
      </rPr>
      <t xml:space="preserve"> Manajemen senior dapat ditunjuk dalam hal penyelenggara memiliki skala usaha yang kecil, teknologi yang digunakan sederhana dan/atau tingkat resiko TPPU, TPPT, dan PPSPM yang rendah.</t>
    </r>
  </si>
  <si>
    <t>Ps. 9</t>
  </si>
  <si>
    <t>Ps.11</t>
  </si>
  <si>
    <t>Apakah Penyelenggara telah melakukan pemisahan wewenang dan tanggung jawab antara pihak yang melaksanakan fungsi audit dengan unit bisnis?</t>
  </si>
  <si>
    <r>
      <t xml:space="preserve">Apakah telah dilakukan audit independen (Internal/eksternal) secara berkala untuk menguji kepatuhan dan efektivitas penerapan APU  PPT dan PPPSPM?
</t>
    </r>
    <r>
      <rPr>
        <b/>
        <sz val="11"/>
        <rFont val="Calibri"/>
        <family val="2"/>
        <scheme val="minor"/>
      </rPr>
      <t>Cakupan audit a.l. pengujian terhadap:</t>
    </r>
    <r>
      <rPr>
        <sz val="11"/>
        <rFont val="Calibri"/>
        <family val="2"/>
        <scheme val="minor"/>
      </rPr>
      <t xml:space="preserve">
a. kecukupan kebijakan dan prosedur pengelolaan dan  mitigasi risiko;  
b. efektivitas pelaksanaan kebijakan dan prosedur;  
c. kualitas parameter yang diterapkan untuk mengidentifikasi risiko; dan
d. efektivitas pelaksanaan kebijakan dan prosedur manajemen sumber daya manusia. </t>
    </r>
  </si>
  <si>
    <t>Cara Pengisian:</t>
  </si>
  <si>
    <t>Nilai KPMR</t>
  </si>
  <si>
    <r>
      <t xml:space="preserve">- Berikan penilaian pada kolom "Nilai" dengan skala:
1 - </t>
    </r>
    <r>
      <rPr>
        <i/>
        <sz val="11"/>
        <color theme="1"/>
        <rFont val="Calibri"/>
        <family val="2"/>
        <scheme val="minor"/>
      </rPr>
      <t>unsatisfactory</t>
    </r>
    <r>
      <rPr>
        <sz val="11"/>
        <color theme="1"/>
        <rFont val="Calibri"/>
        <family val="2"/>
        <scheme val="minor"/>
      </rPr>
      <t xml:space="preserve">
2 - </t>
    </r>
    <r>
      <rPr>
        <i/>
        <sz val="11"/>
        <color theme="1"/>
        <rFont val="Calibri"/>
        <family val="2"/>
        <scheme val="minor"/>
      </rPr>
      <t>marginal</t>
    </r>
    <r>
      <rPr>
        <sz val="11"/>
        <color theme="1"/>
        <rFont val="Calibri"/>
        <family val="2"/>
        <scheme val="minor"/>
      </rPr>
      <t xml:space="preserve">
3 - </t>
    </r>
    <r>
      <rPr>
        <i/>
        <sz val="11"/>
        <color theme="1"/>
        <rFont val="Calibri"/>
        <family val="2"/>
        <scheme val="minor"/>
      </rPr>
      <t>fair</t>
    </r>
    <r>
      <rPr>
        <sz val="11"/>
        <color theme="1"/>
        <rFont val="Calibri"/>
        <family val="2"/>
        <scheme val="minor"/>
      </rPr>
      <t xml:space="preserve">
4 - </t>
    </r>
    <r>
      <rPr>
        <i/>
        <sz val="11"/>
        <color theme="1"/>
        <rFont val="Calibri"/>
        <family val="2"/>
        <scheme val="minor"/>
      </rPr>
      <t>satisfactory</t>
    </r>
    <r>
      <rPr>
        <sz val="11"/>
        <color theme="1"/>
        <rFont val="Calibri"/>
        <family val="2"/>
        <scheme val="minor"/>
      </rPr>
      <t xml:space="preserve">
5 - </t>
    </r>
    <r>
      <rPr>
        <i/>
        <sz val="11"/>
        <color theme="1"/>
        <rFont val="Calibri"/>
        <family val="2"/>
        <scheme val="minor"/>
      </rPr>
      <t>strong</t>
    </r>
  </si>
  <si>
    <t>- Apabila n/a, kolom nilai dikosongi</t>
  </si>
  <si>
    <t>- Nilai rata-rata per pilar terhitung dengan menjumlahkan seluruh nilai dalam satu pilar dan membaginya dengan jumlah respons selain N/A</t>
  </si>
  <si>
    <t>- Nilai KPMR merupakan rata-rata dari nilai seluruh pilar</t>
  </si>
  <si>
    <t>Formulir Permintaan Data KUPVA BB</t>
  </si>
  <si>
    <t>Data/Informasi</t>
  </si>
  <si>
    <t>Diisi Penyelenggara</t>
  </si>
  <si>
    <t>%</t>
  </si>
  <si>
    <t>Diisi oleh Penyelenggara</t>
  </si>
  <si>
    <t>Produk/Jasa</t>
  </si>
  <si>
    <t>1. Transaksi KUPVA BB (nominal Rp)</t>
  </si>
  <si>
    <t>USD</t>
  </si>
  <si>
    <t>SGD</t>
  </si>
  <si>
    <t>EUR</t>
  </si>
  <si>
    <t>AUD</t>
  </si>
  <si>
    <t>MYR</t>
  </si>
  <si>
    <t>JPY</t>
  </si>
  <si>
    <t>CNY</t>
  </si>
  <si>
    <t>HKD</t>
  </si>
  <si>
    <t>THB</t>
  </si>
  <si>
    <t>SAR</t>
  </si>
  <si>
    <t>…</t>
  </si>
  <si>
    <t>Total Transaksi KUPVA BB</t>
  </si>
  <si>
    <t>1. Transaksi berdasarkan Jalur Distribusi (nominal Rp)</t>
  </si>
  <si>
    <t>Kantor KUPVA</t>
  </si>
  <si>
    <r>
      <t xml:space="preserve">Layanan </t>
    </r>
    <r>
      <rPr>
        <i/>
        <sz val="11"/>
        <color theme="1"/>
        <rFont val="Calibri"/>
        <family val="2"/>
        <scheme val="minor"/>
      </rPr>
      <t>Delivery</t>
    </r>
  </si>
  <si>
    <t>Online Merchant</t>
  </si>
  <si>
    <t>2. Mitra Kerja Sama berdasarkan Negara (jumlah)</t>
  </si>
  <si>
    <t>a. Domestik</t>
  </si>
  <si>
    <t>b. Asing …</t>
  </si>
  <si>
    <t>c. Asing …</t>
  </si>
  <si>
    <t>d. Asing …</t>
  </si>
  <si>
    <t>e. Asing …</t>
  </si>
  <si>
    <t>1. Pengguna Jasa Perorangan (Jumlah)</t>
  </si>
  <si>
    <t>Pejabat Negara</t>
  </si>
  <si>
    <t>Wirausaha/Wiraswasta</t>
  </si>
  <si>
    <t>Karyawan Swasta</t>
  </si>
  <si>
    <t>Pegawai Negeri Sipil atau Aparatur Sipil Negara (termasuk pensiunan)</t>
  </si>
  <si>
    <t>Profesi Keuangan Lainnya</t>
  </si>
  <si>
    <t>Profesional</t>
  </si>
  <si>
    <t>Pengurus dan Pegawai BUMN/BUMD/BUMS/BUMDes (termasuk Pensiunan)</t>
  </si>
  <si>
    <t>Ibu Rumah Tangga</t>
  </si>
  <si>
    <t>Tentara Nasional Indonesia (termasuk Pensiunan)</t>
  </si>
  <si>
    <t>Polisi Republik Indonesia (termasuk Pensiunan)</t>
  </si>
  <si>
    <t>Pelajar/Mahasiswa</t>
  </si>
  <si>
    <t>Pengurus atau Pegawai Yayasan atau Perkumpulan atau Lembaga Berbadan Hukum Lainnya</t>
  </si>
  <si>
    <r>
      <t>Artis/</t>
    </r>
    <r>
      <rPr>
        <i/>
        <sz val="11"/>
        <color theme="1"/>
        <rFont val="Calibri"/>
        <family val="2"/>
        <scheme val="minor"/>
      </rPr>
      <t>Content Creator/Influencer</t>
    </r>
    <r>
      <rPr>
        <sz val="11"/>
        <color theme="1"/>
        <rFont val="Calibri"/>
        <family val="2"/>
        <scheme val="minor"/>
      </rPr>
      <t>/Pekerja Industri Kreatif</t>
    </r>
  </si>
  <si>
    <t>Pengajar</t>
  </si>
  <si>
    <t>Pengurus atau Pegawai atau Relawan Organisasi Kemasyarakatan atau LSM atau Organisasi Tidak Berbadan Hukum Lainnya</t>
  </si>
  <si>
    <t>Sopir</t>
  </si>
  <si>
    <t>Asisten Rumah Tangga</t>
  </si>
  <si>
    <t>Buruh</t>
  </si>
  <si>
    <t>Tenaga Keamanan</t>
  </si>
  <si>
    <t>Atlet atau Olahragawan</t>
  </si>
  <si>
    <t>Pemuka atau Tokoh Agama</t>
  </si>
  <si>
    <t>Pengurus Partai Politik</t>
  </si>
  <si>
    <t>2. Politically Exposed Persons /PEPs (Jumlah)</t>
  </si>
  <si>
    <t>3. Pengguna Jasa Badan Usaha (Jumlah)</t>
  </si>
  <si>
    <t>Berbadan Hukum</t>
  </si>
  <si>
    <t>Perseroan Terbatas (termasuk BUMN, BUMD, BUMS)</t>
  </si>
  <si>
    <t>Perusahaan Perseorangan (termasuk Perusahaan Usaha Mikro, Kecil, dan Menengah (UMKM). Sesuai PP 7 Tahun 2021 disebutkan bahwa Usaha Mikro memiliki modal usaha sebesar Rp 50 Juta dengan omset Rp 300 Juta per tahun, Usaha Kecil memiliki modal usaha Rp 50 juta - 500 juta dengan omset Rp 300 juta – Rp 2,5 Miliar, dan Usaha Menengah dengan modal usaha Rp 500 juta -Rp10 Miliar dengan omset sebesar Rp 2,5 Miliar - Rp50 Miliar.</t>
  </si>
  <si>
    <r>
      <t xml:space="preserve">PerusahaanTerbatas </t>
    </r>
    <r>
      <rPr>
        <i/>
        <sz val="11"/>
        <color theme="1"/>
        <rFont val="Calibri"/>
        <family val="2"/>
        <scheme val="minor"/>
      </rPr>
      <t>Social Enterprise</t>
    </r>
  </si>
  <si>
    <t>Persekutuan Komanditer (CV)</t>
  </si>
  <si>
    <t>Persekutuan Firma</t>
  </si>
  <si>
    <t>Persekutuan Perdata</t>
  </si>
  <si>
    <t>Koperasi</t>
  </si>
  <si>
    <t>Yayasan</t>
  </si>
  <si>
    <t>Perkumpulan</t>
  </si>
  <si>
    <t>Organisasi Kemasyarakatan Terdaftar oleh otoritas Kementerian Dalam Negeri</t>
  </si>
  <si>
    <t>Organisasi Kemasyarakatan Tidak Terdaftar oleh otoritas Kementerian Dalam Negeri</t>
  </si>
  <si>
    <t>1. Lokasi Operasional Penyelenggara (Provinsi)</t>
  </si>
  <si>
    <t>2. Lokasi Kantor Pusat dan Cabang</t>
  </si>
  <si>
    <t>Kantor Pusat (Provinsi)</t>
  </si>
  <si>
    <t>Kantor Cabang (Provinsi dan Jumlah):</t>
  </si>
  <si>
    <t xml:space="preserve">a. </t>
  </si>
  <si>
    <t xml:space="preserve">b. </t>
  </si>
  <si>
    <t>f.</t>
  </si>
  <si>
    <t>g.</t>
  </si>
  <si>
    <t>h.</t>
  </si>
  <si>
    <t>i.</t>
  </si>
  <si>
    <t>j.</t>
  </si>
  <si>
    <t>k.</t>
  </si>
  <si>
    <t>l.</t>
  </si>
  <si>
    <t>m.</t>
  </si>
  <si>
    <t>n.</t>
  </si>
  <si>
    <t>o.</t>
  </si>
  <si>
    <t>3. Transaksi Melibatkan WN Asing (Nominal Rp)</t>
  </si>
  <si>
    <t>FATF Black List</t>
  </si>
  <si>
    <t>FATF Grey List</t>
  </si>
  <si>
    <t>4. Transaksi dengan Negara dalam UN Sanctions (Nominal Rp)</t>
  </si>
  <si>
    <t>Aspek Kepemilikan dan Pengendalian</t>
  </si>
  <si>
    <t>1. Kepemilikan Berdasarkan Jenis (%)</t>
  </si>
  <si>
    <t>Perorangan</t>
  </si>
  <si>
    <t>Badan Hukum</t>
  </si>
  <si>
    <t>2. Kepemilikan Berdasarkan Kategori (%)</t>
  </si>
  <si>
    <t>PEP</t>
  </si>
  <si>
    <t>Nominee</t>
  </si>
  <si>
    <t>Trust</t>
  </si>
  <si>
    <t>Lini Bisnis/Struktur Korporasi</t>
  </si>
  <si>
    <t>Lini Bisnis (Ada/Tidak ada)</t>
  </si>
  <si>
    <t>Struktur Korporasi (Grup/Sendiri)</t>
  </si>
  <si>
    <t>Definisi:</t>
  </si>
  <si>
    <t>Formulir Permintaan Data PJP</t>
  </si>
  <si>
    <t>Diisi PJP</t>
  </si>
  <si>
    <t>Diisi oleh PJP</t>
  </si>
  <si>
    <t>1. Transaksi Layanan Remitansi berdasarkan Produk/Jasa (nominal Rp)</t>
  </si>
  <si>
    <t>Cash to Cash (Incoming)</t>
  </si>
  <si>
    <t>Cash to Cash (Outgoing)</t>
  </si>
  <si>
    <t>Cash to Cash (Domestic)</t>
  </si>
  <si>
    <t>Cash to Account (Incoming)</t>
  </si>
  <si>
    <t>Cash to Account (Outgoing)</t>
  </si>
  <si>
    <t>Cash to Account (Domestic)</t>
  </si>
  <si>
    <t>Account to Account (Incoming)</t>
  </si>
  <si>
    <t>Account to Account (Outgoing)</t>
  </si>
  <si>
    <t>Account to Account (Domestic)</t>
  </si>
  <si>
    <t>Account to Cash (Incoming)</t>
  </si>
  <si>
    <t>Account to Cash (Outgoing)</t>
  </si>
  <si>
    <t>Account to Cash (Domestic)</t>
  </si>
  <si>
    <t>Total Transaksi Layanan Remitansi</t>
  </si>
  <si>
    <r>
      <t xml:space="preserve">2. Transaksi </t>
    </r>
    <r>
      <rPr>
        <b/>
        <i/>
        <sz val="11"/>
        <color theme="1"/>
        <rFont val="Calibri"/>
        <family val="2"/>
        <scheme val="minor"/>
      </rPr>
      <t xml:space="preserve">Payment Gateway </t>
    </r>
    <r>
      <rPr>
        <b/>
        <sz val="11"/>
        <color theme="1"/>
        <rFont val="Calibri"/>
        <family val="2"/>
        <scheme val="minor"/>
      </rPr>
      <t>berdasarkan Produk/Jasa (nominal Rp)</t>
    </r>
  </si>
  <si>
    <t>Penerusan Transaksi</t>
  </si>
  <si>
    <t>Penyimpanan Data Sumber Dana</t>
  </si>
  <si>
    <t>Multi-Instrument Processing</t>
  </si>
  <si>
    <t>Merchant Acquisition</t>
  </si>
  <si>
    <t>Penalangan Pembayaran kepada Merchant</t>
  </si>
  <si>
    <t>Disbursement</t>
  </si>
  <si>
    <t>Penerusan Trx Sub Account (VA)</t>
  </si>
  <si>
    <r>
      <t xml:space="preserve">Total Transaksi </t>
    </r>
    <r>
      <rPr>
        <b/>
        <i/>
        <sz val="11"/>
        <color theme="1"/>
        <rFont val="Calibri"/>
        <family val="2"/>
        <scheme val="minor"/>
      </rPr>
      <t>Payment Gateway</t>
    </r>
  </si>
  <si>
    <r>
      <t>3. Transaksi APMK</t>
    </r>
    <r>
      <rPr>
        <b/>
        <i/>
        <sz val="11"/>
        <color theme="1"/>
        <rFont val="Calibri"/>
        <family val="2"/>
        <scheme val="minor"/>
      </rPr>
      <t xml:space="preserve"> </t>
    </r>
    <r>
      <rPr>
        <b/>
        <sz val="11"/>
        <color theme="1"/>
        <rFont val="Calibri"/>
        <family val="2"/>
        <scheme val="minor"/>
      </rPr>
      <t>berdasarkan Produk/Jasa (nominal Rp)</t>
    </r>
  </si>
  <si>
    <t>Purchase &amp; Payment</t>
  </si>
  <si>
    <t>Tarik Tunai</t>
  </si>
  <si>
    <t>Total Transaksi APMK</t>
  </si>
  <si>
    <r>
      <t>4. Transaksi UE DE</t>
    </r>
    <r>
      <rPr>
        <b/>
        <i/>
        <sz val="11"/>
        <color theme="1"/>
        <rFont val="Calibri"/>
        <family val="2"/>
        <scheme val="minor"/>
      </rPr>
      <t xml:space="preserve"> </t>
    </r>
    <r>
      <rPr>
        <b/>
        <sz val="11"/>
        <color theme="1"/>
        <rFont val="Calibri"/>
        <family val="2"/>
        <scheme val="minor"/>
      </rPr>
      <t>berdasarkan Produk/Jasa (nominal Rp)</t>
    </r>
  </si>
  <si>
    <t>Paylater</t>
  </si>
  <si>
    <t>Penyimpanan Data Kartu</t>
  </si>
  <si>
    <t>Redeem Point</t>
  </si>
  <si>
    <t>Top Up Non Tunai</t>
  </si>
  <si>
    <t>Top Up Tunai</t>
  </si>
  <si>
    <t>Transfer Dana</t>
  </si>
  <si>
    <t>Total Transaksi UE DE</t>
  </si>
  <si>
    <t>Total Transaksi PJP</t>
  </si>
  <si>
    <t>1. Transaksi Layanan Remitansi berdasarkan Jalur Distribusi (nominal Rp)</t>
  </si>
  <si>
    <t>Kantor PTD</t>
  </si>
  <si>
    <t>Aplikasi Mobile</t>
  </si>
  <si>
    <t>Mitra</t>
  </si>
  <si>
    <r>
      <t xml:space="preserve">2. Transaksi </t>
    </r>
    <r>
      <rPr>
        <b/>
        <i/>
        <sz val="11"/>
        <color theme="1"/>
        <rFont val="Calibri"/>
        <family val="2"/>
        <scheme val="minor"/>
      </rPr>
      <t xml:space="preserve">Payment Gateway </t>
    </r>
    <r>
      <rPr>
        <b/>
        <sz val="11"/>
        <color theme="1"/>
        <rFont val="Calibri"/>
        <family val="2"/>
        <scheme val="minor"/>
      </rPr>
      <t>berdasarkan Jalur Distribusi (nominal Rp)</t>
    </r>
  </si>
  <si>
    <t>3. Transaksi APMK berdasarkan Jalur Distribusi (nominal Rp)</t>
  </si>
  <si>
    <t>ATM</t>
  </si>
  <si>
    <t>Offline Merchant</t>
  </si>
  <si>
    <r>
      <t>Penyelenggara (</t>
    </r>
    <r>
      <rPr>
        <i/>
        <sz val="11"/>
        <color theme="1"/>
        <rFont val="Calibri"/>
        <family val="2"/>
        <scheme val="minor"/>
      </rPr>
      <t>Outlet</t>
    </r>
    <r>
      <rPr>
        <sz val="11"/>
        <color theme="1"/>
        <rFont val="Calibri"/>
        <family val="2"/>
        <scheme val="minor"/>
      </rPr>
      <t>)</t>
    </r>
  </si>
  <si>
    <t>4. Transaksi UE DE berdasarkan Jalur Distribusi (nominal Rp)</t>
  </si>
  <si>
    <t>Agen LKD</t>
  </si>
  <si>
    <t>Bank</t>
  </si>
  <si>
    <t>5. Mitra Kerja Sama berdasarkan Negara (jumlah)</t>
  </si>
  <si>
    <t>Layanan Remitansi</t>
  </si>
  <si>
    <t>Payment Gateway</t>
  </si>
  <si>
    <t>APMK</t>
  </si>
  <si>
    <t>UE DE</t>
  </si>
  <si>
    <t>Pegawai Negeri Sipil atau Aparatur Sipil Negara (termasuk Pensiunan)</t>
  </si>
  <si>
    <t>Pegawai Swasta</t>
  </si>
  <si>
    <t>Artis/Content Creator/Influencer/Pekerja Industri Kreatif</t>
  </si>
  <si>
    <t>Perusahaan Terbatas Social Enterprise</t>
  </si>
  <si>
    <t>Tidak Berbadan Hukum</t>
  </si>
  <si>
    <t>1. Lokasi Operasional PJP (Provinsi)</t>
  </si>
  <si>
    <t>2. Lokasi Transaksi Domestik (sebutkan provinsi dan nominal Rp)</t>
  </si>
  <si>
    <t>3. Transaksi Melibatkan Negara Asing (Nominal Rp)</t>
  </si>
  <si>
    <t>2. Kepemilikan Berdasarkan Negara (%)</t>
  </si>
  <si>
    <t>3. Pengendalian Berdasarkan Negara (%)</t>
  </si>
  <si>
    <t>4. Kepemilikan Berdasarkan Kategori (%)</t>
  </si>
  <si>
    <t>Lini Bisnis (Jumlah)</t>
  </si>
  <si>
    <r>
      <rPr>
        <b/>
        <sz val="10"/>
        <color theme="1"/>
        <rFont val="Segoe UI"/>
        <family val="2"/>
      </rPr>
      <t>LIKELIHOOD</t>
    </r>
    <r>
      <rPr>
        <sz val="10"/>
        <color theme="1"/>
        <rFont val="Segoe UI"/>
        <family val="2"/>
      </rPr>
      <t xml:space="preserve">
Seberapa besar kemungkinan terjadi?</t>
    </r>
  </si>
  <si>
    <t>MATRIKS PENILAIAN RISIKO PU / PT / PPSPM</t>
  </si>
  <si>
    <t>Ringan</t>
  </si>
  <si>
    <t>Ringan ke Sedang</t>
  </si>
  <si>
    <t>Sedang ke Berat</t>
  </si>
  <si>
    <t>Berat</t>
  </si>
  <si>
    <r>
      <rPr>
        <b/>
        <sz val="10"/>
        <color theme="1"/>
        <rFont val="Segoe UI"/>
        <family val="2"/>
      </rPr>
      <t>IMPACT</t>
    </r>
    <r>
      <rPr>
        <sz val="10"/>
        <color theme="1"/>
        <rFont val="Segoe UI"/>
        <family val="2"/>
      </rPr>
      <t xml:space="preserve">
Seberapa luas dampaknya apabila terjadi?</t>
    </r>
  </si>
  <si>
    <t>FORM PENILAIAN RISIKO PU / PT / PPSPM</t>
  </si>
  <si>
    <r>
      <rPr>
        <b/>
        <i/>
        <sz val="10"/>
        <color theme="1"/>
        <rFont val="Segoe UI"/>
        <family val="2"/>
      </rPr>
      <t>Likelihood</t>
    </r>
    <r>
      <rPr>
        <b/>
        <sz val="10"/>
        <color theme="1"/>
        <rFont val="Segoe UI"/>
        <family val="2"/>
      </rPr>
      <t xml:space="preserve">
(1-4)</t>
    </r>
  </si>
  <si>
    <r>
      <rPr>
        <b/>
        <i/>
        <sz val="10"/>
        <color theme="1"/>
        <rFont val="Segoe UI"/>
        <family val="2"/>
      </rPr>
      <t>Impact</t>
    </r>
    <r>
      <rPr>
        <b/>
        <sz val="10"/>
        <color theme="1"/>
        <rFont val="Segoe UI"/>
        <family val="2"/>
      </rPr>
      <t xml:space="preserve">
(1-4)</t>
    </r>
  </si>
  <si>
    <t>Nilai
Risiko</t>
  </si>
  <si>
    <t>Risiko TPPU</t>
  </si>
  <si>
    <t>Geografis</t>
  </si>
  <si>
    <t>Risiko TPPT</t>
  </si>
  <si>
    <t>Risiko PPSPM</t>
  </si>
  <si>
    <t>Likelihood</t>
  </si>
  <si>
    <t>Impact</t>
  </si>
  <si>
    <t>Nilai Risiko</t>
  </si>
  <si>
    <t>4,25 – 5</t>
  </si>
  <si>
    <t>A. Faktor Risiko: Produk dan Jasa</t>
  </si>
  <si>
    <t>3,25 – 4,25</t>
  </si>
  <si>
    <t>Transaksi cash dalam jumlah besar untuk mata uang berisiko tinggi</t>
  </si>
  <si>
    <t>2,75 – 3,25</t>
  </si>
  <si>
    <t>Transaksi cash dalam jumlah besar untuk mata uang berisiko menengah</t>
  </si>
  <si>
    <t>2 – 2,75</t>
  </si>
  <si>
    <t>Transaksi cash dalam jumlah besar</t>
  </si>
  <si>
    <t>1 – 2</t>
  </si>
  <si>
    <t>Lainnya: (sebutkan) …</t>
  </si>
  <si>
    <t>B. Faktor Risiko: Pengguna Jasa</t>
  </si>
  <si>
    <t>Pengguna jasa individu dan badan usaha berisiko tinggi</t>
  </si>
  <si>
    <t>Dampak (consequence) adalah akibat atau kerugian yang ditimbulkan dari TPPU, TPPT, dan PPSPM dalam rezim anti pencucian uang dan pencegahan pendanaan terorisme terhadap sistem keuangan, industri keuangan maupun terhadap ekonomi dan sosial secara umum.</t>
  </si>
  <si>
    <t>Pengguna jasa individu dan badan usaha berisiko menengah</t>
  </si>
  <si>
    <t>Pengguna jasa anonim</t>
  </si>
  <si>
    <t>Pengguna jasa yang diwakilkan</t>
  </si>
  <si>
    <t>Pengguna jasa yang dokumennya sulit diverifikasi</t>
  </si>
  <si>
    <t>Pengguna jasa yang tidak sesuai profil / kebiasaan</t>
  </si>
  <si>
    <t>Pengguna jasa berupa PEPs</t>
  </si>
  <si>
    <t>Pengguna jasa WNA</t>
  </si>
  <si>
    <t>C. Faktor Risiko: Geografi</t>
  </si>
  <si>
    <t>Transaksi dilakukan di lokasi berisiko tinggi sesuai SRA</t>
  </si>
  <si>
    <t>Transaksi dilakukan di lokasi berisiko menengah sesuai SRA</t>
  </si>
  <si>
    <t>D. Faktor Risiko: Delivery Channel</t>
  </si>
  <si>
    <t>Kantor KUPVA BB</t>
  </si>
  <si>
    <t>Kantor cabang / gerai / hotel</t>
  </si>
  <si>
    <t>Di luar kantor KUPVA BB</t>
  </si>
  <si>
    <t>Delivery / online</t>
  </si>
  <si>
    <t>Nilai Risiko Inheren</t>
  </si>
  <si>
    <t>PJP LSB</t>
  </si>
  <si>
    <t>Transaksi menggunakan produk / jasa berisiko tinggi sesuai SRA</t>
  </si>
  <si>
    <t>Transaksi menggunakan produk / jasa berisiko menengah sesuai SRA</t>
  </si>
  <si>
    <t>Transaksi cash / tarik tunai dalam jumlah besar</t>
  </si>
  <si>
    <t>Pengguna jasa yang diwakilkan / produk atau jasa digunakan oleh orang lain</t>
  </si>
  <si>
    <t>Transaksi dilakukan di luar negeri</t>
  </si>
  <si>
    <t>Offline merchant / kantor pusat, cabang, atau gerai PJP</t>
  </si>
  <si>
    <t>Aplikasi mobile</t>
  </si>
  <si>
    <t>Online merchant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</si>
</sst>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29">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1"/>
      <color theme="1"/>
      <name val="Calibri Light"/>
      <family val="2"/>
      <scheme val="major"/>
    </font>
    <font>
      <sz val="11"/>
      <name val="Calibri"/>
      <family val="2"/>
      <scheme val="minor"/>
    </font>
    <font>
      <b/>
      <u/>
      <sz val="11"/>
      <name val="Calibri"/>
      <family val="2"/>
      <scheme val="minor"/>
    </font>
    <font>
      <i/>
      <sz val="11"/>
      <color theme="1"/>
      <name val="Calibri"/>
      <family val="2"/>
      <scheme val="minor"/>
    </font>
    <font>
      <b/>
      <sz val="16"/>
      <name val="Calibri"/>
      <family val="2"/>
      <scheme val="minor"/>
    </font>
    <font>
      <b/>
      <sz val="11"/>
      <name val="Calibri"/>
      <family val="2"/>
      <scheme val="minor"/>
    </font>
    <font>
      <i/>
      <sz val="11"/>
      <name val="Calibri"/>
      <family val="2"/>
      <scheme val="minor"/>
    </font>
    <font>
      <b/>
      <i/>
      <sz val="11"/>
      <color theme="1"/>
      <name val="Calibri"/>
      <family val="2"/>
      <scheme val="minor"/>
    </font>
    <font>
      <sz val="11"/>
      <color theme="1"/>
      <name val="Webdings"/>
      <family val="1"/>
      <charset val="2"/>
    </font>
    <font>
      <sz val="11"/>
      <color theme="0"/>
      <name val="Webdings"/>
      <family val="1"/>
      <charset val="2"/>
    </font>
    <font>
      <sz val="11"/>
      <color theme="1"/>
      <name val="Segoe UI"/>
      <family val="2"/>
    </font>
    <font>
      <b/>
      <sz val="11"/>
      <color theme="1"/>
      <name val="Segoe UI"/>
      <family val="2"/>
    </font>
    <font>
      <sz val="10"/>
      <color theme="1"/>
      <name val="Segoe UI"/>
      <family val="2"/>
    </font>
    <font>
      <b/>
      <sz val="10"/>
      <color theme="1"/>
      <name val="Segoe UI"/>
      <family val="2"/>
    </font>
    <font>
      <b/>
      <i/>
      <sz val="10"/>
      <color theme="1"/>
      <name val="Segoe UI"/>
      <family val="2"/>
    </font>
    <font>
      <sz val="8"/>
      <color rgb="FF000000"/>
      <name val="Segoe UI"/>
      <family val="2"/>
    </font>
    <font>
      <b/>
      <sz val="8"/>
      <color rgb="FF000000"/>
      <name val="Segoe UI"/>
      <family val="2"/>
    </font>
    <font>
      <u/>
      <sz val="11"/>
      <color rgb="FF0070C0"/>
      <name val="Calibri"/>
      <family val="2"/>
      <scheme val="minor"/>
    </font>
    <font>
      <sz val="9"/>
      <color indexed="81"/>
      <name val="Tahoma"/>
      <family val="2"/>
    </font>
    <font>
      <b/>
      <sz val="9"/>
      <color indexed="81"/>
      <name val="Tahoma"/>
      <family val="2"/>
    </font>
    <font>
      <sz val="11"/>
      <color rgb="FFFF0000"/>
      <name val="Calibri"/>
      <family val="2"/>
      <scheme val="minor"/>
    </font>
    <font>
      <sz val="8"/>
      <color theme="1"/>
      <name val="Calibri"/>
      <family val="2"/>
      <scheme val="minor"/>
    </font>
    <font>
      <b/>
      <sz val="8"/>
      <color rgb="FF000000"/>
      <name val="Calibri"/>
      <family val="2"/>
      <scheme val="minor"/>
    </font>
  </fonts>
  <fills count="31">
    <fill>
      <patternFill patternType="none"/>
    </fill>
    <fill>
      <patternFill patternType="gray125"/>
    </fill>
    <fill>
      <patternFill patternType="solid">
        <fgColor theme="4" tint="0.39997558519241921"/>
        <bgColor indexed="64"/>
      </patternFill>
    </fill>
    <fill>
      <patternFill patternType="solid">
        <fgColor theme="9"/>
        <bgColor indexed="64"/>
      </patternFill>
    </fill>
    <fill>
      <patternFill patternType="solid">
        <fgColor theme="9" tint="0.39994506668294322"/>
        <bgColor indexed="64"/>
      </patternFill>
    </fill>
    <fill>
      <patternFill patternType="solid">
        <fgColor theme="7" tint="0.59996337778862885"/>
        <bgColor indexed="64"/>
      </patternFill>
    </fill>
    <fill>
      <patternFill patternType="solid">
        <fgColor theme="5" tint="0.39997558519241921"/>
        <bgColor indexed="64"/>
      </patternFill>
    </fill>
    <fill>
      <patternFill patternType="solid">
        <fgColor rgb="FFFF7C80"/>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7030A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bgColor indexed="64"/>
      </patternFill>
    </fill>
    <fill>
      <patternFill patternType="solid">
        <fgColor theme="2"/>
        <bgColor indexed="64"/>
      </patternFill>
    </fill>
    <fill>
      <patternFill patternType="solid">
        <fgColor rgb="FFF4B084"/>
        <bgColor indexed="64"/>
      </patternFill>
    </fill>
    <fill>
      <patternFill patternType="solid">
        <fgColor rgb="FFFFE699"/>
        <bgColor indexed="64"/>
      </patternFill>
    </fill>
    <fill>
      <patternFill patternType="solid">
        <fgColor rgb="FFA9D08E"/>
        <bgColor indexed="64"/>
      </patternFill>
    </fill>
    <fill>
      <patternFill patternType="solid">
        <fgColor rgb="FF70AD47"/>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79998168889431442"/>
        <bgColor indexed="64"/>
      </patternFill>
    </fill>
  </fills>
  <borders count="26">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thin">
        <color auto="1"/>
      </bottom>
      <diagonal/>
    </border>
    <border>
      <left/>
      <right style="thin">
        <color auto="1"/>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49">
    <xf numFmtId="0" fontId="0" fillId="0" borderId="0" xfId="0"/>
    <xf numFmtId="0" fontId="5" fillId="0" borderId="0" xfId="0" applyFont="1" applyAlignment="1">
      <alignmen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0" fontId="6" fillId="3" borderId="10" xfId="0" applyFont="1" applyFill="1" applyBorder="1" applyAlignment="1">
      <alignment horizontal="center" vertical="center"/>
    </xf>
    <xf numFmtId="0" fontId="6" fillId="4" borderId="10" xfId="0" applyFont="1" applyFill="1" applyBorder="1" applyAlignment="1">
      <alignment horizontal="center" vertical="center"/>
    </xf>
    <xf numFmtId="0" fontId="6" fillId="5" borderId="10" xfId="0" applyFont="1" applyFill="1" applyBorder="1" applyAlignment="1">
      <alignment horizontal="center" vertical="center"/>
    </xf>
    <xf numFmtId="0" fontId="6" fillId="6" borderId="10" xfId="0" applyFont="1" applyFill="1" applyBorder="1" applyAlignment="1">
      <alignment horizontal="center" vertical="center"/>
    </xf>
    <xf numFmtId="0" fontId="6" fillId="7" borderId="10" xfId="0" applyFont="1" applyFill="1" applyBorder="1" applyAlignment="1">
      <alignment horizontal="center" vertical="center"/>
    </xf>
    <xf numFmtId="0" fontId="2" fillId="8" borderId="10" xfId="0" applyFont="1" applyFill="1" applyBorder="1" applyAlignment="1">
      <alignment vertical="top"/>
    </xf>
    <xf numFmtId="0" fontId="2" fillId="8" borderId="10" xfId="0" applyFont="1" applyFill="1" applyBorder="1" applyAlignment="1">
      <alignment vertical="top" wrapText="1"/>
    </xf>
    <xf numFmtId="0" fontId="4" fillId="8" borderId="10" xfId="0" applyFont="1" applyFill="1" applyBorder="1" applyAlignment="1">
      <alignment vertical="top"/>
    </xf>
    <xf numFmtId="0" fontId="4" fillId="8" borderId="10" xfId="0" applyFont="1" applyFill="1" applyBorder="1" applyAlignment="1">
      <alignment vertical="top" wrapText="1"/>
    </xf>
    <xf numFmtId="0" fontId="4" fillId="8" borderId="10" xfId="0" applyFont="1" applyFill="1" applyBorder="1" applyAlignment="1">
      <alignment horizontal="center" vertical="top"/>
    </xf>
    <xf numFmtId="0" fontId="3" fillId="9" borderId="10" xfId="0" applyFont="1" applyFill="1" applyBorder="1" applyAlignment="1">
      <alignment vertical="top"/>
    </xf>
    <xf numFmtId="0" fontId="3" fillId="9" borderId="10" xfId="0" applyFont="1" applyFill="1" applyBorder="1" applyAlignment="1">
      <alignment vertical="top" wrapText="1"/>
    </xf>
    <xf numFmtId="9" fontId="0" fillId="9" borderId="10" xfId="0" applyNumberFormat="1" applyFill="1" applyBorder="1" applyAlignment="1">
      <alignment vertical="top"/>
    </xf>
    <xf numFmtId="0" fontId="0" fillId="10" borderId="10" xfId="0" applyFill="1" applyBorder="1" applyAlignment="1">
      <alignment vertical="top"/>
    </xf>
    <xf numFmtId="0" fontId="0" fillId="10" borderId="10" xfId="0" applyFill="1" applyBorder="1" applyAlignment="1">
      <alignment vertical="top" wrapText="1"/>
    </xf>
    <xf numFmtId="0" fontId="0" fillId="10" borderId="10" xfId="0" applyFill="1" applyBorder="1" applyAlignment="1">
      <alignment horizontal="center" vertical="top"/>
    </xf>
    <xf numFmtId="0" fontId="0" fillId="0" borderId="10" xfId="0" applyBorder="1" applyAlignment="1">
      <alignment horizontal="right" vertical="top"/>
    </xf>
    <xf numFmtId="0" fontId="0" fillId="0" borderId="10" xfId="0" applyBorder="1" applyAlignment="1">
      <alignment vertical="top" wrapText="1"/>
    </xf>
    <xf numFmtId="9" fontId="0" fillId="0" borderId="10" xfId="2" applyFont="1" applyBorder="1" applyAlignment="1">
      <alignment vertical="top"/>
    </xf>
    <xf numFmtId="0" fontId="0" fillId="0" borderId="10" xfId="0" applyBorder="1" applyAlignment="1">
      <alignment horizontal="center" vertical="top"/>
    </xf>
    <xf numFmtId="0" fontId="7" fillId="0" borderId="10" xfId="0" applyFont="1" applyBorder="1" applyAlignment="1">
      <alignment vertical="top" wrapText="1"/>
    </xf>
    <xf numFmtId="0" fontId="7" fillId="10" borderId="10" xfId="0" applyFont="1" applyFill="1" applyBorder="1" applyAlignment="1">
      <alignment vertical="top" wrapText="1"/>
    </xf>
    <xf numFmtId="9" fontId="0" fillId="0" borderId="10" xfId="2" applyFont="1" applyFill="1" applyBorder="1" applyAlignment="1">
      <alignment vertical="top"/>
    </xf>
    <xf numFmtId="0" fontId="0" fillId="11" borderId="10" xfId="0" applyFill="1" applyBorder="1" applyAlignment="1">
      <alignment vertical="top" wrapText="1"/>
    </xf>
    <xf numFmtId="0" fontId="7" fillId="11" borderId="10" xfId="0" applyFont="1" applyFill="1" applyBorder="1" applyAlignment="1">
      <alignment vertical="top" wrapText="1"/>
    </xf>
    <xf numFmtId="0" fontId="0" fillId="0" borderId="10" xfId="0" quotePrefix="1" applyBorder="1" applyAlignment="1">
      <alignment horizontal="center" vertical="top"/>
    </xf>
    <xf numFmtId="9" fontId="0" fillId="0" borderId="10" xfId="0" applyNumberFormat="1" applyBorder="1" applyAlignment="1">
      <alignment horizontal="center" vertical="top" wrapText="1"/>
    </xf>
    <xf numFmtId="9" fontId="0" fillId="0" borderId="10" xfId="0" applyNumberFormat="1" applyBorder="1" applyAlignment="1">
      <alignment horizontal="center" vertical="top"/>
    </xf>
    <xf numFmtId="0" fontId="0" fillId="0" borderId="10" xfId="0" applyBorder="1" applyAlignment="1">
      <alignment horizontal="center" vertical="top" wrapText="1"/>
    </xf>
    <xf numFmtId="0" fontId="0" fillId="0" borderId="0" xfId="0" applyAlignment="1">
      <alignment horizontal="center" vertical="top" wrapText="1"/>
    </xf>
    <xf numFmtId="0" fontId="6" fillId="3" borderId="10" xfId="0" applyFont="1" applyFill="1" applyBorder="1" applyAlignment="1">
      <alignment horizontal="center" vertical="center" wrapText="1"/>
    </xf>
    <xf numFmtId="0" fontId="4" fillId="8" borderId="10" xfId="0" applyFont="1" applyFill="1" applyBorder="1" applyAlignment="1">
      <alignment horizontal="center" vertical="top" wrapText="1"/>
    </xf>
    <xf numFmtId="0" fontId="0" fillId="10" borderId="10" xfId="0" applyFill="1" applyBorder="1" applyAlignment="1">
      <alignment horizontal="center" vertical="top" wrapText="1"/>
    </xf>
    <xf numFmtId="0" fontId="4" fillId="0" borderId="0" xfId="0" applyFont="1"/>
    <xf numFmtId="0" fontId="10" fillId="0" borderId="0" xfId="0" applyFont="1" applyAlignment="1">
      <alignment vertical="top"/>
    </xf>
    <xf numFmtId="0" fontId="0" fillId="0" borderId="0" xfId="0" applyAlignment="1">
      <alignment wrapText="1"/>
    </xf>
    <xf numFmtId="0" fontId="11" fillId="13" borderId="10" xfId="0" applyFont="1" applyFill="1" applyBorder="1" applyAlignment="1">
      <alignment horizontal="center" vertical="center" wrapText="1"/>
    </xf>
    <xf numFmtId="0" fontId="3" fillId="0" borderId="0" xfId="0" applyFont="1" applyAlignment="1">
      <alignment vertical="top"/>
    </xf>
    <xf numFmtId="0" fontId="0" fillId="11" borderId="10" xfId="0" applyFill="1" applyBorder="1" applyAlignment="1">
      <alignment vertical="top"/>
    </xf>
    <xf numFmtId="0" fontId="0" fillId="0" borderId="10" xfId="0" applyBorder="1" applyAlignment="1">
      <alignment wrapText="1"/>
    </xf>
    <xf numFmtId="0" fontId="0" fillId="0" borderId="0" xfId="0" quotePrefix="1" applyAlignment="1">
      <alignment vertical="top" wrapText="1"/>
    </xf>
    <xf numFmtId="0" fontId="0" fillId="0" borderId="3" xfId="0" applyBorder="1" applyAlignment="1">
      <alignment horizontal="center" vertical="top" wrapText="1"/>
    </xf>
    <xf numFmtId="0" fontId="3" fillId="10" borderId="10" xfId="0" applyFont="1" applyFill="1" applyBorder="1" applyAlignment="1">
      <alignment horizontal="right" vertical="top" wrapText="1"/>
    </xf>
    <xf numFmtId="0" fontId="0" fillId="10" borderId="4" xfId="0" applyFill="1" applyBorder="1" applyAlignment="1">
      <alignment horizontal="center" vertical="top" wrapText="1"/>
    </xf>
    <xf numFmtId="0" fontId="0" fillId="10" borderId="6" xfId="0" applyFill="1" applyBorder="1" applyAlignment="1">
      <alignment wrapText="1"/>
    </xf>
    <xf numFmtId="0" fontId="4" fillId="8" borderId="9" xfId="0" applyFont="1" applyFill="1" applyBorder="1" applyAlignment="1">
      <alignment horizontal="center" vertical="top" wrapText="1"/>
    </xf>
    <xf numFmtId="0" fontId="7" fillId="0" borderId="10" xfId="0" applyFont="1" applyBorder="1" applyAlignment="1">
      <alignment horizontal="center" vertical="top" wrapText="1"/>
    </xf>
    <xf numFmtId="0" fontId="2" fillId="15" borderId="10" xfId="0" applyFont="1" applyFill="1" applyBorder="1" applyAlignment="1">
      <alignment horizontal="center" wrapText="1"/>
    </xf>
    <xf numFmtId="0" fontId="2" fillId="15" borderId="10" xfId="0" applyFont="1" applyFill="1" applyBorder="1" applyAlignment="1">
      <alignment horizontal="center"/>
    </xf>
    <xf numFmtId="0" fontId="0" fillId="16" borderId="12" xfId="0" applyFill="1" applyBorder="1"/>
    <xf numFmtId="0" fontId="3" fillId="17" borderId="10" xfId="0" applyFont="1" applyFill="1" applyBorder="1" applyAlignment="1">
      <alignment wrapText="1"/>
    </xf>
    <xf numFmtId="0" fontId="0" fillId="17" borderId="10" xfId="0" applyFill="1" applyBorder="1"/>
    <xf numFmtId="0" fontId="3" fillId="0" borderId="10" xfId="0" applyFont="1" applyBorder="1" applyAlignment="1">
      <alignment wrapText="1"/>
    </xf>
    <xf numFmtId="0" fontId="0" fillId="0" borderId="3" xfId="0" applyBorder="1"/>
    <xf numFmtId="0" fontId="0" fillId="0" borderId="10" xfId="0" applyBorder="1"/>
    <xf numFmtId="0" fontId="0" fillId="0" borderId="4" xfId="0" applyBorder="1" applyAlignment="1">
      <alignment horizontal="left" wrapText="1" indent="1"/>
    </xf>
    <xf numFmtId="165" fontId="0" fillId="16" borderId="13" xfId="1" applyNumberFormat="1" applyFont="1" applyFill="1" applyBorder="1"/>
    <xf numFmtId="9" fontId="0" fillId="0" borderId="6" xfId="2" applyFont="1" applyBorder="1"/>
    <xf numFmtId="165" fontId="0" fillId="16" borderId="14" xfId="1" applyNumberFormat="1" applyFont="1" applyFill="1" applyBorder="1"/>
    <xf numFmtId="165" fontId="0" fillId="16" borderId="15" xfId="1" applyNumberFormat="1" applyFont="1" applyFill="1" applyBorder="1"/>
    <xf numFmtId="165" fontId="3" fillId="0" borderId="9" xfId="1" applyNumberFormat="1" applyFont="1" applyBorder="1"/>
    <xf numFmtId="9" fontId="3" fillId="0" borderId="10" xfId="2" applyFont="1" applyBorder="1"/>
    <xf numFmtId="165" fontId="3" fillId="0" borderId="10" xfId="1" applyNumberFormat="1" applyFont="1" applyBorder="1"/>
    <xf numFmtId="165" fontId="0" fillId="17" borderId="10" xfId="1" applyNumberFormat="1" applyFont="1" applyFill="1" applyBorder="1"/>
    <xf numFmtId="165" fontId="0" fillId="0" borderId="3" xfId="1" applyNumberFormat="1" applyFont="1" applyBorder="1"/>
    <xf numFmtId="0" fontId="9" fillId="0" borderId="4" xfId="0" applyFont="1" applyBorder="1" applyAlignment="1">
      <alignment horizontal="left" wrapText="1" indent="1"/>
    </xf>
    <xf numFmtId="0" fontId="0" fillId="0" borderId="10" xfId="0" applyBorder="1" applyAlignment="1">
      <alignment horizontal="left" wrapText="1" indent="1"/>
    </xf>
    <xf numFmtId="0" fontId="3" fillId="0" borderId="3" xfId="0" applyFont="1" applyBorder="1" applyAlignment="1">
      <alignment wrapText="1"/>
    </xf>
    <xf numFmtId="0" fontId="0" fillId="16" borderId="13" xfId="0" applyFill="1" applyBorder="1" applyAlignment="1">
      <alignment horizontal="left" wrapText="1" indent="1"/>
    </xf>
    <xf numFmtId="0" fontId="0" fillId="16" borderId="14" xfId="0" applyFill="1" applyBorder="1" applyAlignment="1">
      <alignment horizontal="left" wrapText="1" indent="1"/>
    </xf>
    <xf numFmtId="0" fontId="0" fillId="16" borderId="15" xfId="0" applyFill="1" applyBorder="1" applyAlignment="1">
      <alignment horizontal="left" wrapText="1" indent="1"/>
    </xf>
    <xf numFmtId="0" fontId="0" fillId="0" borderId="9" xfId="0" applyBorder="1" applyAlignment="1">
      <alignment wrapText="1"/>
    </xf>
    <xf numFmtId="165" fontId="3" fillId="0" borderId="16" xfId="1" applyNumberFormat="1" applyFont="1" applyBorder="1"/>
    <xf numFmtId="0" fontId="3" fillId="0" borderId="4" xfId="0" applyFont="1" applyBorder="1" applyAlignment="1">
      <alignment wrapText="1"/>
    </xf>
    <xf numFmtId="165" fontId="0" fillId="16" borderId="12" xfId="1" applyNumberFormat="1" applyFont="1" applyFill="1" applyBorder="1"/>
    <xf numFmtId="0" fontId="0" fillId="0" borderId="9" xfId="0" applyBorder="1"/>
    <xf numFmtId="0" fontId="0" fillId="17" borderId="3" xfId="0" applyFill="1" applyBorder="1"/>
    <xf numFmtId="0" fontId="0" fillId="0" borderId="6" xfId="0" applyBorder="1"/>
    <xf numFmtId="0" fontId="3" fillId="0" borderId="3" xfId="0" applyFont="1" applyBorder="1" applyAlignment="1">
      <alignment horizontal="center"/>
    </xf>
    <xf numFmtId="0" fontId="0" fillId="0" borderId="9" xfId="0" applyBorder="1" applyAlignment="1">
      <alignment horizontal="left" wrapText="1" indent="1"/>
    </xf>
    <xf numFmtId="0" fontId="0" fillId="0" borderId="16" xfId="0" applyBorder="1"/>
    <xf numFmtId="9" fontId="0" fillId="16" borderId="13" xfId="2" applyFont="1" applyFill="1" applyBorder="1"/>
    <xf numFmtId="9" fontId="0" fillId="16" borderId="15" xfId="2" applyFont="1" applyFill="1" applyBorder="1"/>
    <xf numFmtId="9" fontId="3" fillId="0" borderId="9" xfId="0" applyNumberFormat="1" applyFont="1" applyBorder="1"/>
    <xf numFmtId="9" fontId="0" fillId="16" borderId="14" xfId="2" applyFont="1" applyFill="1" applyBorder="1"/>
    <xf numFmtId="9" fontId="0" fillId="16" borderId="17" xfId="2" applyFont="1" applyFill="1" applyBorder="1"/>
    <xf numFmtId="0" fontId="3" fillId="0" borderId="10" xfId="0" applyFont="1" applyBorder="1" applyAlignment="1">
      <alignment horizontal="left" wrapText="1"/>
    </xf>
    <xf numFmtId="9" fontId="7" fillId="0" borderId="10" xfId="2" applyFont="1" applyFill="1" applyBorder="1" applyAlignment="1">
      <alignment vertical="top"/>
    </xf>
    <xf numFmtId="0" fontId="14" fillId="0" borderId="0" xfId="0" applyFont="1" applyAlignment="1">
      <alignment horizontal="center" vertical="top" wrapText="1"/>
    </xf>
    <xf numFmtId="0" fontId="15" fillId="8" borderId="10" xfId="0" applyFont="1" applyFill="1" applyBorder="1" applyAlignment="1">
      <alignment horizontal="center" vertical="top" wrapText="1"/>
    </xf>
    <xf numFmtId="0" fontId="14" fillId="0" borderId="10" xfId="0" applyFont="1" applyBorder="1" applyAlignment="1">
      <alignment horizontal="center" vertical="top" wrapText="1"/>
    </xf>
    <xf numFmtId="0" fontId="14" fillId="10" borderId="10" xfId="0" applyFont="1" applyFill="1" applyBorder="1" applyAlignment="1">
      <alignment horizontal="center" vertical="top" wrapText="1"/>
    </xf>
    <xf numFmtId="0" fontId="0" fillId="0" borderId="0" xfId="0" applyAlignment="1">
      <alignment vertical="center"/>
    </xf>
    <xf numFmtId="0" fontId="3" fillId="10" borderId="18" xfId="0" applyFont="1" applyFill="1" applyBorder="1" applyAlignment="1">
      <alignment vertical="center"/>
    </xf>
    <xf numFmtId="0" fontId="0" fillId="10" borderId="19" xfId="0" applyFill="1" applyBorder="1" applyAlignment="1">
      <alignment vertical="center"/>
    </xf>
    <xf numFmtId="0" fontId="0" fillId="10" borderId="20" xfId="0" applyFill="1" applyBorder="1" applyAlignment="1">
      <alignment vertical="center"/>
    </xf>
    <xf numFmtId="0" fontId="3" fillId="0" borderId="0" xfId="0" applyFont="1" applyAlignment="1">
      <alignment vertical="center"/>
    </xf>
    <xf numFmtId="0" fontId="3" fillId="2" borderId="10" xfId="0" applyFont="1" applyFill="1" applyBorder="1" applyAlignment="1">
      <alignment vertical="center"/>
    </xf>
    <xf numFmtId="9" fontId="3" fillId="2" borderId="10" xfId="0" applyNumberFormat="1" applyFont="1" applyFill="1" applyBorder="1" applyAlignment="1">
      <alignment vertical="center"/>
    </xf>
    <xf numFmtId="0" fontId="0" fillId="2" borderId="10" xfId="0" applyFill="1" applyBorder="1" applyAlignment="1">
      <alignment vertical="center"/>
    </xf>
    <xf numFmtId="0" fontId="0" fillId="0" borderId="10" xfId="0" applyBorder="1" applyAlignment="1">
      <alignment vertical="center"/>
    </xf>
    <xf numFmtId="0" fontId="3" fillId="0" borderId="10" xfId="0" applyFont="1" applyBorder="1" applyAlignment="1">
      <alignment vertical="center"/>
    </xf>
    <xf numFmtId="9" fontId="0" fillId="0" borderId="10" xfId="0" applyNumberFormat="1" applyBorder="1" applyAlignment="1">
      <alignment vertical="center"/>
    </xf>
    <xf numFmtId="0" fontId="3" fillId="6" borderId="10" xfId="0" applyFont="1" applyFill="1" applyBorder="1" applyAlignment="1">
      <alignment vertical="center"/>
    </xf>
    <xf numFmtId="0" fontId="0" fillId="6" borderId="10" xfId="0" applyFill="1" applyBorder="1" applyAlignment="1">
      <alignment vertical="center"/>
    </xf>
    <xf numFmtId="9" fontId="3" fillId="0" borderId="10" xfId="2" applyFont="1" applyBorder="1" applyAlignment="1">
      <alignment vertical="center"/>
    </xf>
    <xf numFmtId="0" fontId="13" fillId="0" borderId="3" xfId="0" applyFont="1" applyBorder="1" applyAlignment="1">
      <alignment horizontal="center"/>
    </xf>
    <xf numFmtId="0" fontId="19" fillId="0" borderId="10" xfId="0" applyFont="1" applyBorder="1" applyAlignment="1">
      <alignment vertical="center" wrapText="1"/>
    </xf>
    <xf numFmtId="0" fontId="18" fillId="21" borderId="10" xfId="0" applyFont="1" applyFill="1" applyBorder="1" applyAlignment="1">
      <alignment horizontal="center" vertical="center"/>
    </xf>
    <xf numFmtId="0" fontId="18" fillId="22" borderId="10" xfId="0" applyFont="1" applyFill="1" applyBorder="1" applyAlignment="1">
      <alignment horizontal="center" vertical="center"/>
    </xf>
    <xf numFmtId="0" fontId="18" fillId="19" borderId="10" xfId="0" applyFont="1" applyFill="1" applyBorder="1" applyAlignment="1">
      <alignment horizontal="center" vertical="center"/>
    </xf>
    <xf numFmtId="0" fontId="18" fillId="0" borderId="0" xfId="0" applyFont="1" applyAlignment="1">
      <alignment vertical="center"/>
    </xf>
    <xf numFmtId="0" fontId="18" fillId="0" borderId="0" xfId="0" applyFont="1" applyAlignment="1">
      <alignment horizontal="center" vertical="center"/>
    </xf>
    <xf numFmtId="0" fontId="18" fillId="3" borderId="10" xfId="0" applyFont="1" applyFill="1" applyBorder="1" applyAlignment="1">
      <alignment horizontal="center" vertical="center"/>
    </xf>
    <xf numFmtId="0" fontId="18" fillId="13" borderId="10" xfId="0" applyFont="1" applyFill="1" applyBorder="1" applyAlignment="1">
      <alignment horizontal="center" vertical="center"/>
    </xf>
    <xf numFmtId="0" fontId="19" fillId="0" borderId="10" xfId="0" applyFont="1" applyBorder="1" applyAlignment="1">
      <alignment horizontal="center" vertical="center" wrapText="1"/>
    </xf>
    <xf numFmtId="0" fontId="18" fillId="0" borderId="0" xfId="0" applyFont="1" applyAlignment="1">
      <alignment vertical="center" wrapText="1"/>
    </xf>
    <xf numFmtId="0" fontId="19" fillId="0" borderId="0" xfId="0" applyFont="1" applyAlignment="1">
      <alignment vertical="center"/>
    </xf>
    <xf numFmtId="0" fontId="18" fillId="0" borderId="10" xfId="0" applyFont="1" applyBorder="1" applyAlignment="1">
      <alignment horizontal="center" vertical="center"/>
    </xf>
    <xf numFmtId="0" fontId="19" fillId="17" borderId="0" xfId="0" applyFont="1" applyFill="1" applyAlignment="1">
      <alignment vertical="center"/>
    </xf>
    <xf numFmtId="0" fontId="19" fillId="17" borderId="0" xfId="0" applyFont="1" applyFill="1" applyAlignment="1">
      <alignment horizontal="center" vertical="center" wrapText="1"/>
    </xf>
    <xf numFmtId="0" fontId="18" fillId="17" borderId="0" xfId="0" applyFont="1" applyFill="1" applyAlignment="1">
      <alignment horizontal="center" vertical="center"/>
    </xf>
    <xf numFmtId="0" fontId="19" fillId="23" borderId="10" xfId="0" applyFont="1" applyFill="1" applyBorder="1" applyAlignment="1">
      <alignment horizontal="center" vertical="center"/>
    </xf>
    <xf numFmtId="0" fontId="19" fillId="14" borderId="10" xfId="0" applyFont="1" applyFill="1" applyBorder="1" applyAlignment="1">
      <alignment horizontal="center" vertical="center" wrapText="1"/>
    </xf>
    <xf numFmtId="0" fontId="18" fillId="11" borderId="10"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3" xfId="0" applyFont="1" applyBorder="1" applyAlignment="1">
      <alignment horizontal="center" vertical="center"/>
    </xf>
    <xf numFmtId="0" fontId="18" fillId="0" borderId="12" xfId="0" applyFont="1" applyBorder="1" applyAlignment="1">
      <alignment horizontal="center" vertical="center"/>
    </xf>
    <xf numFmtId="0" fontId="16" fillId="0" borderId="0" xfId="0" applyFont="1"/>
    <xf numFmtId="0" fontId="16" fillId="0" borderId="0" xfId="0" applyFont="1" applyAlignment="1">
      <alignment wrapText="1"/>
    </xf>
    <xf numFmtId="0" fontId="21" fillId="7" borderId="23" xfId="0" applyFont="1" applyFill="1" applyBorder="1" applyAlignment="1">
      <alignment horizontal="left" vertical="center" wrapText="1" readingOrder="1"/>
    </xf>
    <xf numFmtId="0" fontId="22" fillId="7" borderId="23" xfId="0" applyFont="1" applyFill="1" applyBorder="1" applyAlignment="1">
      <alignment horizontal="left" vertical="center" wrapText="1" readingOrder="1"/>
    </xf>
    <xf numFmtId="0" fontId="21" fillId="24" borderId="23" xfId="0" applyFont="1" applyFill="1" applyBorder="1" applyAlignment="1">
      <alignment horizontal="left" vertical="center" wrapText="1" readingOrder="1"/>
    </xf>
    <xf numFmtId="0" fontId="22" fillId="24" borderId="23" xfId="0" applyFont="1" applyFill="1" applyBorder="1" applyAlignment="1">
      <alignment horizontal="left" vertical="center" wrapText="1" readingOrder="1"/>
    </xf>
    <xf numFmtId="0" fontId="21" fillId="25" borderId="23" xfId="0" applyFont="1" applyFill="1" applyBorder="1" applyAlignment="1">
      <alignment horizontal="left" vertical="center" wrapText="1" readingOrder="1"/>
    </xf>
    <xf numFmtId="0" fontId="22" fillId="25" borderId="23" xfId="0" applyFont="1" applyFill="1" applyBorder="1" applyAlignment="1">
      <alignment horizontal="left" vertical="center" wrapText="1" readingOrder="1"/>
    </xf>
    <xf numFmtId="0" fontId="21" fillId="26" borderId="23" xfId="0" applyFont="1" applyFill="1" applyBorder="1" applyAlignment="1">
      <alignment horizontal="left" vertical="center" wrapText="1" readingOrder="1"/>
    </xf>
    <xf numFmtId="0" fontId="22" fillId="26" borderId="23" xfId="0" applyFont="1" applyFill="1" applyBorder="1" applyAlignment="1">
      <alignment horizontal="left" vertical="center" wrapText="1" readingOrder="1"/>
    </xf>
    <xf numFmtId="0" fontId="21" fillId="27" borderId="23" xfId="0" applyFont="1" applyFill="1" applyBorder="1" applyAlignment="1">
      <alignment horizontal="left" vertical="center" wrapText="1" readingOrder="1"/>
    </xf>
    <xf numFmtId="0" fontId="22" fillId="27" borderId="23" xfId="0" applyFont="1" applyFill="1" applyBorder="1" applyAlignment="1">
      <alignment horizontal="left" vertical="center" wrapText="1" readingOrder="1"/>
    </xf>
    <xf numFmtId="0" fontId="16" fillId="0" borderId="10" xfId="0" applyFont="1" applyBorder="1" applyAlignment="1">
      <alignment wrapText="1"/>
    </xf>
    <xf numFmtId="0" fontId="16" fillId="14" borderId="10" xfId="0" applyFont="1" applyFill="1" applyBorder="1" applyAlignment="1">
      <alignment horizontal="center"/>
    </xf>
    <xf numFmtId="0" fontId="17" fillId="18" borderId="10" xfId="0" applyFont="1" applyFill="1" applyBorder="1" applyAlignment="1">
      <alignment wrapText="1"/>
    </xf>
    <xf numFmtId="0" fontId="16" fillId="0" borderId="10" xfId="0" applyFont="1" applyBorder="1" applyAlignment="1">
      <alignment horizontal="center"/>
    </xf>
    <xf numFmtId="0" fontId="17" fillId="0" borderId="10" xfId="0" applyFont="1" applyBorder="1" applyAlignment="1">
      <alignment wrapText="1"/>
    </xf>
    <xf numFmtId="0" fontId="16" fillId="0" borderId="10" xfId="0" applyFont="1" applyBorder="1"/>
    <xf numFmtId="0" fontId="17" fillId="0" borderId="10" xfId="0" applyFont="1" applyBorder="1"/>
    <xf numFmtId="0" fontId="0" fillId="20" borderId="3" xfId="0" applyFill="1" applyBorder="1"/>
    <xf numFmtId="0" fontId="13" fillId="20" borderId="3" xfId="0" applyFont="1" applyFill="1" applyBorder="1" applyAlignment="1">
      <alignment horizontal="center"/>
    </xf>
    <xf numFmtId="0" fontId="3" fillId="20" borderId="3" xfId="0" applyFont="1" applyFill="1" applyBorder="1" applyAlignment="1">
      <alignment horizontal="center"/>
    </xf>
    <xf numFmtId="0" fontId="0" fillId="20" borderId="10" xfId="0" applyFill="1" applyBorder="1"/>
    <xf numFmtId="0" fontId="0" fillId="20" borderId="9" xfId="0" applyFill="1" applyBorder="1"/>
    <xf numFmtId="0" fontId="0" fillId="20" borderId="6" xfId="0" applyFill="1" applyBorder="1"/>
    <xf numFmtId="165" fontId="0" fillId="16" borderId="24" xfId="1" applyNumberFormat="1" applyFont="1" applyFill="1" applyBorder="1"/>
    <xf numFmtId="0" fontId="7" fillId="0" borderId="0" xfId="0" applyFont="1"/>
    <xf numFmtId="0" fontId="11" fillId="9" borderId="10" xfId="0" applyFont="1" applyFill="1" applyBorder="1" applyAlignment="1">
      <alignment vertical="top"/>
    </xf>
    <xf numFmtId="0" fontId="11" fillId="9" borderId="10" xfId="0" applyFont="1" applyFill="1" applyBorder="1" applyAlignment="1">
      <alignment vertical="top" wrapText="1"/>
    </xf>
    <xf numFmtId="9" fontId="7" fillId="9" borderId="10" xfId="0" applyNumberFormat="1" applyFont="1" applyFill="1" applyBorder="1" applyAlignment="1">
      <alignment vertical="top"/>
    </xf>
    <xf numFmtId="0" fontId="7" fillId="10" borderId="10" xfId="0" applyFont="1" applyFill="1" applyBorder="1" applyAlignment="1">
      <alignment vertical="top"/>
    </xf>
    <xf numFmtId="0" fontId="7" fillId="10" borderId="10" xfId="0" applyFont="1" applyFill="1" applyBorder="1" applyAlignment="1">
      <alignment horizontal="center" vertical="top" wrapText="1"/>
    </xf>
    <xf numFmtId="0" fontId="7" fillId="10" borderId="10" xfId="0" applyFont="1" applyFill="1" applyBorder="1" applyAlignment="1">
      <alignment horizontal="center" vertical="top"/>
    </xf>
    <xf numFmtId="0" fontId="7" fillId="0" borderId="10" xfId="0" applyFont="1" applyBorder="1" applyAlignment="1">
      <alignment horizontal="right" vertical="top"/>
    </xf>
    <xf numFmtId="9" fontId="7" fillId="0" borderId="10" xfId="2" applyFont="1" applyBorder="1" applyAlignment="1">
      <alignment vertical="top"/>
    </xf>
    <xf numFmtId="9" fontId="7" fillId="0" borderId="10" xfId="0" applyNumberFormat="1" applyFont="1" applyBorder="1" applyAlignment="1">
      <alignment horizontal="center" vertical="top" wrapText="1"/>
    </xf>
    <xf numFmtId="0" fontId="7" fillId="0" borderId="10" xfId="0" applyFont="1" applyBorder="1" applyAlignment="1">
      <alignment horizontal="center" vertical="top"/>
    </xf>
    <xf numFmtId="9" fontId="7" fillId="0" borderId="10" xfId="0" applyNumberFormat="1" applyFont="1" applyBorder="1" applyAlignment="1">
      <alignment horizontal="center" vertical="top"/>
    </xf>
    <xf numFmtId="0" fontId="7" fillId="0" borderId="10" xfId="0" quotePrefix="1" applyFont="1" applyBorder="1" applyAlignment="1">
      <alignment horizontal="center" vertical="top"/>
    </xf>
    <xf numFmtId="9" fontId="7" fillId="11" borderId="10" xfId="0" applyNumberFormat="1" applyFont="1" applyFill="1" applyBorder="1" applyAlignment="1">
      <alignment horizontal="center" vertical="top"/>
    </xf>
    <xf numFmtId="0" fontId="7" fillId="11" borderId="10" xfId="0" quotePrefix="1" applyFont="1" applyFill="1" applyBorder="1" applyAlignment="1">
      <alignment horizontal="center" vertical="top"/>
    </xf>
    <xf numFmtId="0" fontId="7" fillId="11" borderId="10" xfId="0" applyFont="1" applyFill="1" applyBorder="1" applyAlignment="1">
      <alignment horizontal="center" vertical="top"/>
    </xf>
    <xf numFmtId="0" fontId="3" fillId="29" borderId="0" xfId="0" applyFont="1" applyFill="1" applyAlignment="1">
      <alignment wrapText="1"/>
    </xf>
    <xf numFmtId="0" fontId="7" fillId="0" borderId="3" xfId="0" applyFont="1" applyBorder="1" applyAlignment="1">
      <alignment horizontal="center" vertical="top" wrapText="1"/>
    </xf>
    <xf numFmtId="0" fontId="14" fillId="0" borderId="3" xfId="0" applyFont="1" applyBorder="1" applyAlignment="1">
      <alignment horizontal="center" vertical="top" wrapText="1"/>
    </xf>
    <xf numFmtId="0" fontId="15" fillId="8" borderId="9" xfId="0" applyFont="1" applyFill="1" applyBorder="1" applyAlignment="1">
      <alignment horizontal="center" vertical="top" wrapText="1"/>
    </xf>
    <xf numFmtId="2" fontId="0" fillId="14" borderId="11" xfId="0" applyNumberFormat="1" applyFill="1" applyBorder="1" applyAlignment="1">
      <alignment horizontal="center" vertical="top" wrapText="1"/>
    </xf>
    <xf numFmtId="2" fontId="0" fillId="14" borderId="20" xfId="0" applyNumberFormat="1" applyFill="1" applyBorder="1" applyAlignment="1">
      <alignment horizontal="center" vertical="top" wrapText="1"/>
    </xf>
    <xf numFmtId="0" fontId="0" fillId="0" borderId="0" xfId="0" quotePrefix="1" applyAlignment="1">
      <alignment vertical="top"/>
    </xf>
    <xf numFmtId="0" fontId="11" fillId="0" borderId="3" xfId="0" applyFont="1" applyBorder="1" applyAlignment="1">
      <alignment wrapText="1"/>
    </xf>
    <xf numFmtId="0" fontId="11" fillId="0" borderId="10" xfId="0" applyFont="1" applyBorder="1" applyAlignment="1">
      <alignment wrapText="1"/>
    </xf>
    <xf numFmtId="0" fontId="2" fillId="15" borderId="4" xfId="0" applyFont="1" applyFill="1" applyBorder="1" applyAlignment="1">
      <alignment horizontal="center"/>
    </xf>
    <xf numFmtId="2" fontId="7" fillId="10" borderId="10" xfId="0" applyNumberFormat="1" applyFont="1" applyFill="1" applyBorder="1" applyAlignment="1">
      <alignment horizontal="center" vertical="top"/>
    </xf>
    <xf numFmtId="2" fontId="0" fillId="10" borderId="10" xfId="0" applyNumberFormat="1" applyFill="1" applyBorder="1" applyAlignment="1">
      <alignment horizontal="center" vertical="top"/>
    </xf>
    <xf numFmtId="0" fontId="2" fillId="12" borderId="10" xfId="0" applyFont="1" applyFill="1" applyBorder="1" applyAlignment="1">
      <alignment horizontal="center" vertical="top"/>
    </xf>
    <xf numFmtId="0" fontId="2" fillId="12" borderId="10" xfId="0" applyFont="1" applyFill="1" applyBorder="1" applyAlignment="1">
      <alignment horizontal="center" vertical="top" wrapText="1"/>
    </xf>
    <xf numFmtId="9" fontId="0" fillId="0" borderId="10" xfId="2" applyFont="1" applyFill="1" applyBorder="1" applyAlignment="1">
      <alignment horizontal="center" vertical="top"/>
    </xf>
    <xf numFmtId="2" fontId="0" fillId="0" borderId="10" xfId="1" applyNumberFormat="1" applyFont="1" applyBorder="1" applyAlignment="1">
      <alignment horizontal="center" vertical="top" wrapText="1"/>
    </xf>
    <xf numFmtId="2" fontId="0" fillId="0" borderId="10" xfId="1" applyNumberFormat="1" applyFont="1" applyBorder="1" applyAlignment="1">
      <alignment horizontal="center" vertical="top"/>
    </xf>
    <xf numFmtId="164" fontId="27" fillId="0" borderId="0" xfId="1" applyFont="1"/>
    <xf numFmtId="0" fontId="28" fillId="7" borderId="0" xfId="0" applyFont="1" applyFill="1" applyAlignment="1">
      <alignment horizontal="left" vertical="center" wrapText="1" readingOrder="1"/>
    </xf>
    <xf numFmtId="0" fontId="28" fillId="24" borderId="0" xfId="0" applyFont="1" applyFill="1" applyAlignment="1">
      <alignment horizontal="left" vertical="center" wrapText="1" readingOrder="1"/>
    </xf>
    <xf numFmtId="0" fontId="28" fillId="25" borderId="0" xfId="0" applyFont="1" applyFill="1" applyAlignment="1">
      <alignment horizontal="left" vertical="center" wrapText="1" readingOrder="1"/>
    </xf>
    <xf numFmtId="0" fontId="28" fillId="26" borderId="0" xfId="0" applyFont="1" applyFill="1" applyAlignment="1">
      <alignment horizontal="left" vertical="center" wrapText="1" readingOrder="1"/>
    </xf>
    <xf numFmtId="0" fontId="3" fillId="30" borderId="10" xfId="0" applyFont="1" applyFill="1" applyBorder="1" applyAlignment="1">
      <alignment vertical="top" wrapText="1"/>
    </xf>
    <xf numFmtId="9" fontId="3" fillId="30" borderId="10" xfId="2" applyFont="1" applyFill="1" applyBorder="1" applyAlignment="1">
      <alignment vertical="top"/>
    </xf>
    <xf numFmtId="2" fontId="3" fillId="30" borderId="10" xfId="1" applyNumberFormat="1" applyFont="1" applyFill="1" applyBorder="1" applyAlignment="1">
      <alignment horizontal="center" vertical="top" wrapText="1"/>
    </xf>
    <xf numFmtId="2" fontId="3" fillId="30" borderId="10" xfId="1" applyNumberFormat="1" applyFont="1" applyFill="1" applyBorder="1" applyAlignment="1">
      <alignment horizontal="center" vertical="top"/>
    </xf>
    <xf numFmtId="0" fontId="28" fillId="27" borderId="0" xfId="0" applyFont="1" applyFill="1" applyAlignment="1">
      <alignment horizontal="left" vertical="center" wrapText="1" readingOrder="1"/>
    </xf>
    <xf numFmtId="0" fontId="27" fillId="0" borderId="0" xfId="0" applyFont="1" applyAlignment="1">
      <alignment horizontal="center" vertical="top"/>
    </xf>
    <xf numFmtId="0" fontId="27" fillId="0" borderId="0" xfId="0" applyFont="1"/>
    <xf numFmtId="0" fontId="28" fillId="7" borderId="0" xfId="0" applyFont="1" applyFill="1" applyAlignment="1">
      <alignment horizontal="center" vertical="center" wrapText="1" readingOrder="1"/>
    </xf>
    <xf numFmtId="0" fontId="28" fillId="24" borderId="0" xfId="0" applyFont="1" applyFill="1" applyAlignment="1">
      <alignment horizontal="center" vertical="center" wrapText="1" readingOrder="1"/>
    </xf>
    <xf numFmtId="0" fontId="28" fillId="25" borderId="0" xfId="0" applyFont="1" applyFill="1" applyAlignment="1">
      <alignment horizontal="center" vertical="center" wrapText="1" readingOrder="1"/>
    </xf>
    <xf numFmtId="0" fontId="28" fillId="26" borderId="0" xfId="0" applyFont="1" applyFill="1" applyAlignment="1">
      <alignment horizontal="center" vertical="center" wrapText="1" readingOrder="1"/>
    </xf>
    <xf numFmtId="0" fontId="28" fillId="27" borderId="0" xfId="0" applyFont="1" applyFill="1" applyAlignment="1">
      <alignment horizontal="center" vertical="center" wrapText="1" readingOrder="1"/>
    </xf>
    <xf numFmtId="1" fontId="3" fillId="30" borderId="10" xfId="1" applyNumberFormat="1" applyFont="1" applyFill="1" applyBorder="1" applyAlignment="1">
      <alignment horizontal="center" vertical="top"/>
    </xf>
    <xf numFmtId="0" fontId="0" fillId="11" borderId="0" xfId="0" applyFill="1"/>
    <xf numFmtId="0" fontId="5" fillId="11" borderId="0" xfId="0" applyFont="1" applyFill="1" applyAlignment="1">
      <alignment horizontal="left" vertical="top" wrapText="1"/>
    </xf>
    <xf numFmtId="0" fontId="28" fillId="26" borderId="0" xfId="0" applyFont="1" applyFill="1" applyAlignment="1">
      <alignment horizontal="left" vertical="center" wrapText="1" readingOrder="1"/>
    </xf>
    <xf numFmtId="0" fontId="28" fillId="27" borderId="0" xfId="0" applyFont="1" applyFill="1" applyAlignment="1">
      <alignment horizontal="left" vertical="center" wrapText="1" readingOrder="1"/>
    </xf>
    <xf numFmtId="0" fontId="28" fillId="7" borderId="0" xfId="0" applyFont="1" applyFill="1" applyAlignment="1">
      <alignment horizontal="left" vertical="center" wrapText="1" readingOrder="1"/>
    </xf>
    <xf numFmtId="0" fontId="28" fillId="24" borderId="0" xfId="0" applyFont="1" applyFill="1" applyAlignment="1">
      <alignment horizontal="left" vertical="center" wrapText="1" readingOrder="1"/>
    </xf>
    <xf numFmtId="0" fontId="28" fillId="25" borderId="0" xfId="0" applyFont="1" applyFill="1" applyAlignment="1">
      <alignment horizontal="left" vertical="center" wrapText="1" readingOrder="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14" borderId="18" xfId="0" applyFont="1" applyFill="1" applyBorder="1" applyAlignment="1">
      <alignment horizontal="right" vertical="top" wrapText="1" indent="1"/>
    </xf>
    <xf numFmtId="0" fontId="3" fillId="14" borderId="20" xfId="0" applyFont="1" applyFill="1" applyBorder="1" applyAlignment="1">
      <alignment horizontal="right" vertical="top" wrapText="1" indent="1"/>
    </xf>
    <xf numFmtId="0" fontId="11" fillId="13" borderId="10" xfId="0" applyFont="1" applyFill="1" applyBorder="1" applyAlignment="1">
      <alignment horizontal="center" vertical="center"/>
    </xf>
    <xf numFmtId="0" fontId="3" fillId="14" borderId="19" xfId="0" applyFont="1" applyFill="1" applyBorder="1" applyAlignment="1">
      <alignment horizontal="right" vertical="top" wrapText="1" indent="1"/>
    </xf>
    <xf numFmtId="0" fontId="3" fillId="14" borderId="25" xfId="0" applyFont="1" applyFill="1" applyBorder="1" applyAlignment="1">
      <alignment horizontal="right" vertical="top" wrapText="1" indent="1"/>
    </xf>
    <xf numFmtId="0" fontId="5" fillId="11" borderId="0" xfId="0" applyFont="1" applyFill="1" applyAlignment="1">
      <alignment horizontal="left" vertical="top" wrapText="1"/>
    </xf>
    <xf numFmtId="0" fontId="2" fillId="15" borderId="4" xfId="0" applyFont="1" applyFill="1" applyBorder="1" applyAlignment="1">
      <alignment horizontal="center"/>
    </xf>
    <xf numFmtId="0" fontId="2" fillId="15" borderId="5" xfId="0" applyFont="1" applyFill="1" applyBorder="1" applyAlignment="1">
      <alignment horizontal="center"/>
    </xf>
    <xf numFmtId="0" fontId="2" fillId="15" borderId="6" xfId="0" applyFont="1" applyFill="1" applyBorder="1" applyAlignment="1">
      <alignment horizontal="center"/>
    </xf>
    <xf numFmtId="0" fontId="18" fillId="10" borderId="10" xfId="0" applyFont="1" applyFill="1" applyBorder="1" applyAlignment="1">
      <alignment horizontal="center" vertical="center" wrapText="1"/>
    </xf>
    <xf numFmtId="0" fontId="18" fillId="10" borderId="10" xfId="0" applyFont="1" applyFill="1" applyBorder="1" applyAlignment="1">
      <alignment horizontal="center" vertical="center"/>
    </xf>
    <xf numFmtId="0" fontId="19" fillId="20" borderId="22" xfId="0" applyFont="1" applyFill="1" applyBorder="1" applyAlignment="1">
      <alignment horizontal="center" vertical="center" wrapText="1"/>
    </xf>
    <xf numFmtId="0" fontId="19" fillId="20" borderId="2" xfId="0" applyFont="1" applyFill="1" applyBorder="1" applyAlignment="1">
      <alignment horizontal="center" vertical="center" wrapText="1"/>
    </xf>
    <xf numFmtId="0" fontId="19" fillId="20" borderId="0" xfId="0" applyFont="1" applyFill="1" applyAlignment="1">
      <alignment horizontal="center" vertical="center" wrapText="1"/>
    </xf>
    <xf numFmtId="0" fontId="19" fillId="20" borderId="21" xfId="0" applyFont="1" applyFill="1" applyBorder="1" applyAlignment="1">
      <alignment horizontal="center" vertical="center" wrapText="1"/>
    </xf>
    <xf numFmtId="0" fontId="16" fillId="28" borderId="3" xfId="0" applyFont="1" applyFill="1" applyBorder="1" applyAlignment="1">
      <alignment horizontal="center" wrapText="1"/>
    </xf>
    <xf numFmtId="0" fontId="16" fillId="28" borderId="9" xfId="0" applyFont="1" applyFill="1" applyBorder="1" applyAlignment="1">
      <alignment horizontal="center" wrapText="1"/>
    </xf>
    <xf numFmtId="0" fontId="18" fillId="0" borderId="22" xfId="0" applyFont="1" applyBorder="1" applyAlignment="1">
      <alignment horizontal="center" wrapText="1"/>
    </xf>
    <xf numFmtId="0" fontId="18" fillId="0" borderId="0" xfId="0" applyFont="1" applyAlignment="1">
      <alignment horizontal="center" wrapText="1"/>
    </xf>
    <xf numFmtId="0" fontId="17" fillId="0" borderId="10" xfId="0" applyFont="1" applyBorder="1" applyAlignment="1">
      <alignment horizontal="right"/>
    </xf>
    <xf numFmtId="0" fontId="17" fillId="14" borderId="10" xfId="0" applyFont="1" applyFill="1" applyBorder="1" applyAlignment="1">
      <alignment horizontal="center"/>
    </xf>
  </cellXfs>
  <cellStyles count="3">
    <cellStyle name="Koma" xfId="1" builtinId="3"/>
    <cellStyle name="Normal" xfId="0" builtinId="0"/>
    <cellStyle name="Persen" xfId="2" builtinId="5"/>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8B2EC-DA91-4EC9-8C46-EE39FD84B3BC}">
  <sheetPr>
    <tabColor theme="1" tint="0.499984740745262"/>
  </sheetPr>
  <dimension ref="B1:L33"/>
  <sheetViews>
    <sheetView showGridLines="0" zoomScale="70" zoomScaleNormal="70" workbookViewId="0"/>
  </sheetViews>
  <sheetFormatPr defaultColWidth="8.7109375" defaultRowHeight="14.45"/>
  <cols>
    <col min="1" max="1" width="4.5703125" style="97" customWidth="1"/>
    <col min="2" max="2" width="48.140625" style="97" customWidth="1"/>
    <col min="3" max="4" width="8.7109375" style="97"/>
    <col min="5" max="5" width="4.5703125" style="97" customWidth="1"/>
    <col min="6" max="6" width="48.140625" style="97" customWidth="1"/>
    <col min="7" max="8" width="8.7109375" style="97"/>
    <col min="9" max="9" width="4.5703125" style="97" customWidth="1"/>
    <col min="10" max="10" width="48.140625" style="97" customWidth="1"/>
    <col min="11" max="12" width="8.7109375" style="97"/>
    <col min="13" max="13" width="4.5703125" style="97" customWidth="1"/>
    <col min="14" max="16384" width="8.7109375" style="97"/>
  </cols>
  <sheetData>
    <row r="1" spans="2:12" ht="20.100000000000001" customHeight="1" thickBot="1"/>
    <row r="2" spans="2:12" ht="20.100000000000001" customHeight="1" thickBot="1">
      <c r="B2" s="98" t="s">
        <v>0</v>
      </c>
      <c r="C2" s="99"/>
      <c r="D2" s="100"/>
      <c r="F2" s="98" t="s">
        <v>1</v>
      </c>
      <c r="G2" s="99"/>
      <c r="H2" s="100"/>
      <c r="J2" s="98" t="s">
        <v>2</v>
      </c>
      <c r="K2" s="99"/>
      <c r="L2" s="100"/>
    </row>
    <row r="3" spans="2:12" ht="20.100000000000001" customHeight="1">
      <c r="B3" s="101"/>
      <c r="F3" s="101"/>
      <c r="J3" s="101"/>
    </row>
    <row r="4" spans="2:12" ht="20.100000000000001" customHeight="1">
      <c r="B4" s="102" t="s">
        <v>3</v>
      </c>
      <c r="C4" s="103">
        <v>0.4</v>
      </c>
      <c r="D4" s="104"/>
      <c r="F4" s="102" t="s">
        <v>3</v>
      </c>
      <c r="G4" s="103">
        <v>0.4</v>
      </c>
      <c r="H4" s="104"/>
      <c r="J4" s="102" t="s">
        <v>3</v>
      </c>
      <c r="K4" s="103">
        <v>0.4</v>
      </c>
      <c r="L4" s="104"/>
    </row>
    <row r="5" spans="2:12" ht="20.100000000000001" customHeight="1">
      <c r="B5" s="105" t="s">
        <v>4</v>
      </c>
      <c r="C5" s="106"/>
      <c r="D5" s="107">
        <v>0.3</v>
      </c>
      <c r="F5" s="105" t="s">
        <v>4</v>
      </c>
      <c r="G5" s="106"/>
      <c r="H5" s="107">
        <v>0.3</v>
      </c>
      <c r="J5" s="105" t="s">
        <v>4</v>
      </c>
      <c r="K5" s="106"/>
      <c r="L5" s="107">
        <v>0.3</v>
      </c>
    </row>
    <row r="6" spans="2:12" ht="20.100000000000001" customHeight="1">
      <c r="B6" s="105" t="s">
        <v>5</v>
      </c>
      <c r="C6" s="106"/>
      <c r="D6" s="107">
        <v>0.2</v>
      </c>
      <c r="F6" s="105" t="s">
        <v>5</v>
      </c>
      <c r="G6" s="106"/>
      <c r="H6" s="107">
        <v>0.2</v>
      </c>
      <c r="J6" s="105" t="s">
        <v>5</v>
      </c>
      <c r="K6" s="106"/>
      <c r="L6" s="107">
        <v>0.2</v>
      </c>
    </row>
    <row r="7" spans="2:12" ht="20.100000000000001" customHeight="1">
      <c r="B7" s="105" t="s">
        <v>6</v>
      </c>
      <c r="C7" s="106"/>
      <c r="D7" s="107">
        <v>0.3</v>
      </c>
      <c r="F7" s="105" t="s">
        <v>6</v>
      </c>
      <c r="G7" s="106"/>
      <c r="H7" s="107">
        <v>0.3</v>
      </c>
      <c r="J7" s="105" t="s">
        <v>6</v>
      </c>
      <c r="K7" s="106"/>
      <c r="L7" s="107">
        <v>0.3</v>
      </c>
    </row>
    <row r="8" spans="2:12" ht="20.100000000000001" customHeight="1">
      <c r="B8" s="105" t="s">
        <v>7</v>
      </c>
      <c r="C8" s="106"/>
      <c r="D8" s="107">
        <v>0.2</v>
      </c>
      <c r="F8" s="105" t="s">
        <v>7</v>
      </c>
      <c r="G8" s="106"/>
      <c r="H8" s="107">
        <v>0.2</v>
      </c>
      <c r="J8" s="105" t="s">
        <v>7</v>
      </c>
      <c r="K8" s="106"/>
      <c r="L8" s="107">
        <v>0.2</v>
      </c>
    </row>
    <row r="9" spans="2:12" ht="20.100000000000001" customHeight="1">
      <c r="B9" s="105"/>
      <c r="C9" s="106"/>
      <c r="D9" s="105"/>
      <c r="F9" s="105"/>
      <c r="G9" s="106"/>
      <c r="H9" s="105"/>
      <c r="J9" s="105"/>
      <c r="K9" s="106"/>
      <c r="L9" s="105"/>
    </row>
    <row r="10" spans="2:12" ht="20.100000000000001" customHeight="1">
      <c r="B10" s="102" t="s">
        <v>8</v>
      </c>
      <c r="C10" s="103">
        <v>0.3</v>
      </c>
      <c r="D10" s="104"/>
      <c r="F10" s="102" t="s">
        <v>8</v>
      </c>
      <c r="G10" s="103">
        <v>0.25</v>
      </c>
      <c r="H10" s="104"/>
      <c r="J10" s="102" t="s">
        <v>8</v>
      </c>
      <c r="K10" s="103">
        <v>0.25</v>
      </c>
      <c r="L10" s="104"/>
    </row>
    <row r="11" spans="2:12" ht="20.100000000000001" customHeight="1">
      <c r="B11" s="105" t="s">
        <v>4</v>
      </c>
      <c r="C11" s="106"/>
      <c r="D11" s="107">
        <v>0.2</v>
      </c>
      <c r="F11" s="105" t="s">
        <v>4</v>
      </c>
      <c r="G11" s="106"/>
      <c r="H11" s="107">
        <v>0.2</v>
      </c>
      <c r="J11" s="105" t="s">
        <v>4</v>
      </c>
      <c r="K11" s="106"/>
      <c r="L11" s="107">
        <v>0.2</v>
      </c>
    </row>
    <row r="12" spans="2:12" ht="20.100000000000001" customHeight="1">
      <c r="B12" s="105" t="s">
        <v>5</v>
      </c>
      <c r="C12" s="106"/>
      <c r="D12" s="107">
        <v>0.2</v>
      </c>
      <c r="F12" s="105" t="s">
        <v>5</v>
      </c>
      <c r="G12" s="106"/>
      <c r="H12" s="107">
        <v>0.2</v>
      </c>
      <c r="J12" s="105" t="s">
        <v>5</v>
      </c>
      <c r="K12" s="106"/>
      <c r="L12" s="107">
        <v>0.2</v>
      </c>
    </row>
    <row r="13" spans="2:12" ht="20.100000000000001" customHeight="1">
      <c r="B13" s="105" t="s">
        <v>6</v>
      </c>
      <c r="C13" s="106"/>
      <c r="D13" s="107">
        <v>0.3</v>
      </c>
      <c r="F13" s="105" t="s">
        <v>6</v>
      </c>
      <c r="G13" s="106"/>
      <c r="H13" s="107">
        <v>0.3</v>
      </c>
      <c r="J13" s="105" t="s">
        <v>6</v>
      </c>
      <c r="K13" s="106"/>
      <c r="L13" s="107">
        <v>0.3</v>
      </c>
    </row>
    <row r="14" spans="2:12" ht="20.100000000000001" customHeight="1">
      <c r="B14" s="105" t="s">
        <v>7</v>
      </c>
      <c r="C14" s="106"/>
      <c r="D14" s="107">
        <v>0.3</v>
      </c>
      <c r="F14" s="105" t="s">
        <v>7</v>
      </c>
      <c r="G14" s="106"/>
      <c r="H14" s="107">
        <v>0.3</v>
      </c>
      <c r="J14" s="105" t="s">
        <v>7</v>
      </c>
      <c r="K14" s="106"/>
      <c r="L14" s="107">
        <v>0.3</v>
      </c>
    </row>
    <row r="15" spans="2:12" ht="20.100000000000001" customHeight="1">
      <c r="B15" s="105"/>
      <c r="C15" s="106"/>
      <c r="D15" s="105"/>
      <c r="F15" s="105"/>
      <c r="G15" s="106"/>
      <c r="H15" s="105"/>
      <c r="J15" s="105"/>
      <c r="K15" s="106"/>
      <c r="L15" s="105"/>
    </row>
    <row r="16" spans="2:12" ht="20.100000000000001" customHeight="1">
      <c r="B16" s="102" t="s">
        <v>9</v>
      </c>
      <c r="C16" s="103">
        <v>0.05</v>
      </c>
      <c r="D16" s="104"/>
      <c r="F16" s="102" t="s">
        <v>9</v>
      </c>
      <c r="G16" s="103">
        <v>0.05</v>
      </c>
      <c r="H16" s="104"/>
      <c r="J16" s="102" t="s">
        <v>9</v>
      </c>
      <c r="K16" s="103">
        <v>0.05</v>
      </c>
      <c r="L16" s="104"/>
    </row>
    <row r="17" spans="2:12" ht="20.100000000000001" customHeight="1">
      <c r="B17" s="105" t="s">
        <v>4</v>
      </c>
      <c r="C17" s="106"/>
      <c r="D17" s="107">
        <v>0.1</v>
      </c>
      <c r="F17" s="105" t="s">
        <v>4</v>
      </c>
      <c r="G17" s="106"/>
      <c r="H17" s="107">
        <v>0.1</v>
      </c>
      <c r="J17" s="105" t="s">
        <v>4</v>
      </c>
      <c r="K17" s="106"/>
      <c r="L17" s="107">
        <v>0.1</v>
      </c>
    </row>
    <row r="18" spans="2:12" ht="20.100000000000001" customHeight="1">
      <c r="B18" s="105" t="s">
        <v>5</v>
      </c>
      <c r="C18" s="106"/>
      <c r="D18" s="107">
        <v>0.2</v>
      </c>
      <c r="F18" s="105" t="s">
        <v>5</v>
      </c>
      <c r="G18" s="106"/>
      <c r="H18" s="107">
        <v>0.2</v>
      </c>
      <c r="J18" s="105" t="s">
        <v>5</v>
      </c>
      <c r="K18" s="106"/>
      <c r="L18" s="107">
        <v>0.2</v>
      </c>
    </row>
    <row r="19" spans="2:12" ht="20.100000000000001" customHeight="1">
      <c r="B19" s="105" t="s">
        <v>6</v>
      </c>
      <c r="C19" s="106"/>
      <c r="D19" s="107">
        <v>0.4</v>
      </c>
      <c r="F19" s="105" t="s">
        <v>6</v>
      </c>
      <c r="G19" s="106"/>
      <c r="H19" s="107">
        <v>0.4</v>
      </c>
      <c r="J19" s="105" t="s">
        <v>6</v>
      </c>
      <c r="K19" s="106"/>
      <c r="L19" s="107">
        <v>0.4</v>
      </c>
    </row>
    <row r="20" spans="2:12" ht="20.100000000000001" customHeight="1">
      <c r="B20" s="105" t="s">
        <v>7</v>
      </c>
      <c r="C20" s="106"/>
      <c r="D20" s="107">
        <v>0.3</v>
      </c>
      <c r="F20" s="105" t="s">
        <v>7</v>
      </c>
      <c r="G20" s="106"/>
      <c r="H20" s="107">
        <v>0.3</v>
      </c>
      <c r="J20" s="105" t="s">
        <v>7</v>
      </c>
      <c r="K20" s="106"/>
      <c r="L20" s="107">
        <v>0.3</v>
      </c>
    </row>
    <row r="21" spans="2:12" ht="20.100000000000001" customHeight="1">
      <c r="B21" s="105"/>
      <c r="C21" s="106"/>
      <c r="D21" s="105"/>
      <c r="F21" s="105"/>
      <c r="G21" s="106"/>
      <c r="H21" s="105"/>
      <c r="J21" s="105"/>
      <c r="K21" s="106"/>
      <c r="L21" s="105"/>
    </row>
    <row r="22" spans="2:12" ht="20.100000000000001" customHeight="1">
      <c r="B22" s="102" t="s">
        <v>10</v>
      </c>
      <c r="C22" s="103">
        <v>0.25</v>
      </c>
      <c r="D22" s="104"/>
      <c r="F22" s="102" t="s">
        <v>10</v>
      </c>
      <c r="G22" s="103">
        <v>0.3</v>
      </c>
      <c r="H22" s="104"/>
      <c r="J22" s="102" t="s">
        <v>10</v>
      </c>
      <c r="K22" s="103">
        <v>0.3</v>
      </c>
      <c r="L22" s="104"/>
    </row>
    <row r="23" spans="2:12" ht="20.100000000000001" customHeight="1">
      <c r="B23" s="105" t="s">
        <v>11</v>
      </c>
      <c r="C23" s="106"/>
      <c r="D23" s="107">
        <v>0.3</v>
      </c>
      <c r="F23" s="105" t="s">
        <v>12</v>
      </c>
      <c r="G23" s="106"/>
      <c r="H23" s="107">
        <v>0.8</v>
      </c>
      <c r="J23" s="105" t="s">
        <v>12</v>
      </c>
      <c r="K23" s="106"/>
      <c r="L23" s="107">
        <v>0.8</v>
      </c>
    </row>
    <row r="24" spans="2:12" ht="20.100000000000001" customHeight="1">
      <c r="B24" s="105" t="s">
        <v>12</v>
      </c>
      <c r="C24" s="106"/>
      <c r="D24" s="107">
        <v>0.5</v>
      </c>
      <c r="F24" s="105" t="s">
        <v>13</v>
      </c>
      <c r="G24" s="106"/>
      <c r="H24" s="107">
        <v>0.2</v>
      </c>
      <c r="J24" s="105" t="s">
        <v>13</v>
      </c>
      <c r="K24" s="106"/>
      <c r="L24" s="107">
        <v>0.2</v>
      </c>
    </row>
    <row r="25" spans="2:12" ht="20.100000000000001" customHeight="1">
      <c r="B25" s="105" t="s">
        <v>13</v>
      </c>
      <c r="C25" s="106"/>
      <c r="D25" s="107">
        <v>0.2</v>
      </c>
      <c r="F25" s="105"/>
      <c r="G25" s="106"/>
      <c r="H25" s="105"/>
      <c r="J25" s="105"/>
      <c r="K25" s="106"/>
      <c r="L25" s="105"/>
    </row>
    <row r="26" spans="2:12" ht="20.100000000000001" customHeight="1">
      <c r="B26" s="105"/>
      <c r="C26" s="106"/>
      <c r="D26" s="105"/>
      <c r="F26" s="108" t="s">
        <v>14</v>
      </c>
      <c r="G26" s="108"/>
      <c r="H26" s="109"/>
      <c r="J26" s="108" t="s">
        <v>14</v>
      </c>
      <c r="K26" s="108"/>
      <c r="L26" s="109"/>
    </row>
    <row r="27" spans="2:12" ht="20.100000000000001" customHeight="1">
      <c r="B27" s="108" t="s">
        <v>14</v>
      </c>
      <c r="C27" s="108"/>
      <c r="D27" s="109"/>
      <c r="F27" s="105" t="s">
        <v>15</v>
      </c>
      <c r="G27" s="110">
        <v>0.3</v>
      </c>
      <c r="H27" s="105"/>
      <c r="J27" s="105" t="s">
        <v>15</v>
      </c>
      <c r="K27" s="110">
        <v>0.3</v>
      </c>
      <c r="L27" s="105"/>
    </row>
    <row r="28" spans="2:12" ht="20.100000000000001" customHeight="1">
      <c r="B28" s="105" t="s">
        <v>15</v>
      </c>
      <c r="C28" s="110">
        <v>0.3</v>
      </c>
      <c r="D28" s="105"/>
      <c r="F28" s="105" t="s">
        <v>16</v>
      </c>
      <c r="G28" s="110">
        <v>0.25</v>
      </c>
      <c r="H28" s="105"/>
      <c r="J28" s="105" t="s">
        <v>16</v>
      </c>
      <c r="K28" s="110">
        <v>0.25</v>
      </c>
      <c r="L28" s="105"/>
    </row>
    <row r="29" spans="2:12" ht="20.100000000000001" customHeight="1">
      <c r="B29" s="105" t="s">
        <v>16</v>
      </c>
      <c r="C29" s="110">
        <v>0.25</v>
      </c>
      <c r="D29" s="105"/>
      <c r="F29" s="105" t="s">
        <v>17</v>
      </c>
      <c r="G29" s="110">
        <v>0.25</v>
      </c>
      <c r="H29" s="105"/>
      <c r="J29" s="105" t="s">
        <v>17</v>
      </c>
      <c r="K29" s="110">
        <v>0.25</v>
      </c>
      <c r="L29" s="105"/>
    </row>
    <row r="30" spans="2:12" ht="20.100000000000001" customHeight="1">
      <c r="B30" s="105" t="s">
        <v>17</v>
      </c>
      <c r="C30" s="110">
        <v>0.25</v>
      </c>
      <c r="D30" s="105"/>
      <c r="F30" s="105" t="s">
        <v>18</v>
      </c>
      <c r="G30" s="110">
        <v>0.1</v>
      </c>
      <c r="H30" s="105"/>
      <c r="J30" s="105" t="s">
        <v>18</v>
      </c>
      <c r="K30" s="110">
        <v>0.1</v>
      </c>
      <c r="L30" s="105"/>
    </row>
    <row r="31" spans="2:12" ht="20.100000000000001" customHeight="1">
      <c r="B31" s="105" t="s">
        <v>18</v>
      </c>
      <c r="C31" s="110">
        <v>0.1</v>
      </c>
      <c r="D31" s="105"/>
      <c r="F31" s="105" t="s">
        <v>19</v>
      </c>
      <c r="G31" s="110">
        <v>0.1</v>
      </c>
      <c r="H31" s="105"/>
      <c r="J31" s="105" t="s">
        <v>19</v>
      </c>
      <c r="K31" s="110">
        <v>0.1</v>
      </c>
      <c r="L31" s="105"/>
    </row>
    <row r="32" spans="2:12" ht="20.100000000000001" customHeight="1">
      <c r="B32" s="105" t="s">
        <v>19</v>
      </c>
      <c r="C32" s="110">
        <v>0.1</v>
      </c>
      <c r="D32" s="105"/>
    </row>
    <row r="33" ht="20.100000000000001"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062A3-7E04-4FC1-8FBB-B77E8EFB6C93}">
  <dimension ref="B1:M69"/>
  <sheetViews>
    <sheetView workbookViewId="0">
      <selection activeCell="F63" sqref="F63"/>
    </sheetView>
  </sheetViews>
  <sheetFormatPr defaultRowHeight="14.45"/>
  <cols>
    <col min="1" max="1" width="2.7109375" customWidth="1"/>
    <col min="2" max="2" width="4" style="3" customWidth="1"/>
    <col min="3" max="3" width="37" style="2" customWidth="1"/>
    <col min="4" max="5" width="6.85546875" style="3" bestFit="1" customWidth="1"/>
    <col min="6" max="6" width="36.42578125" style="2" customWidth="1"/>
    <col min="7" max="12" width="11.85546875" style="4" customWidth="1"/>
    <col min="14" max="14" width="19.140625" bestFit="1" customWidth="1"/>
    <col min="15" max="15" width="12.7109375" bestFit="1" customWidth="1"/>
  </cols>
  <sheetData>
    <row r="1" spans="2:12" ht="21">
      <c r="B1" s="1" t="s">
        <v>20</v>
      </c>
    </row>
    <row r="3" spans="2:12">
      <c r="B3" s="217" t="s">
        <v>21</v>
      </c>
      <c r="C3" s="218"/>
      <c r="D3" s="221" t="s">
        <v>22</v>
      </c>
      <c r="E3" s="221" t="s">
        <v>23</v>
      </c>
      <c r="F3" s="223" t="s">
        <v>24</v>
      </c>
      <c r="G3" s="225" t="s">
        <v>25</v>
      </c>
      <c r="H3" s="226"/>
      <c r="I3" s="226"/>
      <c r="J3" s="226"/>
      <c r="K3" s="227"/>
      <c r="L3" s="223" t="s">
        <v>26</v>
      </c>
    </row>
    <row r="4" spans="2:12">
      <c r="B4" s="219"/>
      <c r="C4" s="220"/>
      <c r="D4" s="222"/>
      <c r="E4" s="222"/>
      <c r="F4" s="224"/>
      <c r="G4" s="5">
        <v>5</v>
      </c>
      <c r="H4" s="6">
        <v>4</v>
      </c>
      <c r="I4" s="7">
        <v>3</v>
      </c>
      <c r="J4" s="8">
        <v>2</v>
      </c>
      <c r="K4" s="9">
        <v>1</v>
      </c>
      <c r="L4" s="222"/>
    </row>
    <row r="5" spans="2:12" s="38" customFormat="1">
      <c r="B5" s="10" t="s">
        <v>27</v>
      </c>
      <c r="C5" s="11"/>
      <c r="D5" s="12"/>
      <c r="E5" s="12"/>
      <c r="F5" s="13"/>
      <c r="G5" s="14"/>
      <c r="H5" s="14"/>
      <c r="I5" s="14"/>
      <c r="J5" s="14"/>
      <c r="K5" s="14"/>
      <c r="L5" s="14"/>
    </row>
    <row r="6" spans="2:12" s="159" customFormat="1">
      <c r="B6" s="160" t="s">
        <v>28</v>
      </c>
      <c r="C6" s="161" t="s">
        <v>4</v>
      </c>
      <c r="D6" s="162">
        <v>0.3</v>
      </c>
      <c r="E6" s="163"/>
      <c r="F6" s="26"/>
      <c r="G6" s="165"/>
      <c r="H6" s="165"/>
      <c r="I6" s="165"/>
      <c r="J6" s="165"/>
      <c r="K6" s="165"/>
      <c r="L6" s="185">
        <f>$D6*SUMPRODUCT($E7:$E8,$L7:$L8)</f>
        <v>0</v>
      </c>
    </row>
    <row r="7" spans="2:12" s="159" customFormat="1" ht="29.1">
      <c r="B7" s="166" t="s">
        <v>29</v>
      </c>
      <c r="C7" s="25" t="s">
        <v>30</v>
      </c>
      <c r="D7" s="163"/>
      <c r="E7" s="92">
        <v>0.7</v>
      </c>
      <c r="F7" s="25" t="s">
        <v>31</v>
      </c>
      <c r="G7" s="169" t="s">
        <v>32</v>
      </c>
      <c r="H7" s="169" t="s">
        <v>33</v>
      </c>
      <c r="I7" s="169" t="s">
        <v>34</v>
      </c>
      <c r="J7" s="169" t="s">
        <v>35</v>
      </c>
      <c r="K7" s="169" t="s">
        <v>36</v>
      </c>
      <c r="L7" s="169"/>
    </row>
    <row r="8" spans="2:12" s="159" customFormat="1" ht="29.1">
      <c r="B8" s="166" t="s">
        <v>37</v>
      </c>
      <c r="C8" s="25" t="s">
        <v>38</v>
      </c>
      <c r="D8" s="163"/>
      <c r="E8" s="92">
        <v>0.3</v>
      </c>
      <c r="F8" s="25" t="s">
        <v>39</v>
      </c>
      <c r="G8" s="169" t="s">
        <v>32</v>
      </c>
      <c r="H8" s="169" t="s">
        <v>33</v>
      </c>
      <c r="I8" s="169" t="s">
        <v>34</v>
      </c>
      <c r="J8" s="169" t="s">
        <v>35</v>
      </c>
      <c r="K8" s="169" t="s">
        <v>36</v>
      </c>
      <c r="L8" s="169"/>
    </row>
    <row r="9" spans="2:12" s="159" customFormat="1">
      <c r="B9" s="160" t="s">
        <v>40</v>
      </c>
      <c r="C9" s="161" t="s">
        <v>5</v>
      </c>
      <c r="D9" s="162">
        <v>0.2</v>
      </c>
      <c r="E9" s="163"/>
      <c r="F9" s="26"/>
      <c r="G9" s="165"/>
      <c r="H9" s="165"/>
      <c r="I9" s="165"/>
      <c r="J9" s="165"/>
      <c r="K9" s="165"/>
      <c r="L9" s="185">
        <f>$D9*SUMPRODUCT($E10:$E12,$L10:$L12)</f>
        <v>0</v>
      </c>
    </row>
    <row r="10" spans="2:12" s="159" customFormat="1" ht="43.5">
      <c r="B10" s="166" t="s">
        <v>29</v>
      </c>
      <c r="C10" s="25" t="s">
        <v>41</v>
      </c>
      <c r="D10" s="163"/>
      <c r="E10" s="92">
        <v>0.6</v>
      </c>
      <c r="F10" s="29" t="s">
        <v>42</v>
      </c>
      <c r="G10" s="169" t="s">
        <v>32</v>
      </c>
      <c r="H10" s="169" t="s">
        <v>33</v>
      </c>
      <c r="I10" s="169" t="s">
        <v>34</v>
      </c>
      <c r="J10" s="169" t="s">
        <v>35</v>
      </c>
      <c r="K10" s="169" t="s">
        <v>36</v>
      </c>
      <c r="L10" s="169"/>
    </row>
    <row r="11" spans="2:12" s="159" customFormat="1" ht="43.5">
      <c r="B11" s="166" t="s">
        <v>37</v>
      </c>
      <c r="C11" s="25" t="s">
        <v>43</v>
      </c>
      <c r="D11" s="163"/>
      <c r="E11" s="92">
        <v>0.3</v>
      </c>
      <c r="F11" s="29" t="s">
        <v>44</v>
      </c>
      <c r="G11" s="169" t="s">
        <v>32</v>
      </c>
      <c r="H11" s="169" t="s">
        <v>33</v>
      </c>
      <c r="I11" s="169" t="s">
        <v>34</v>
      </c>
      <c r="J11" s="169" t="s">
        <v>35</v>
      </c>
      <c r="K11" s="169" t="s">
        <v>36</v>
      </c>
      <c r="L11" s="169"/>
    </row>
    <row r="12" spans="2:12" s="159" customFormat="1" ht="72.599999999999994">
      <c r="B12" s="166" t="s">
        <v>45</v>
      </c>
      <c r="C12" s="25" t="s">
        <v>46</v>
      </c>
      <c r="D12" s="163"/>
      <c r="E12" s="92">
        <v>0.1</v>
      </c>
      <c r="F12" s="25" t="s">
        <v>47</v>
      </c>
      <c r="G12" s="172" t="s">
        <v>48</v>
      </c>
      <c r="H12" s="173" t="s">
        <v>49</v>
      </c>
      <c r="I12" s="173" t="s">
        <v>49</v>
      </c>
      <c r="J12" s="173" t="s">
        <v>49</v>
      </c>
      <c r="K12" s="174" t="s">
        <v>50</v>
      </c>
      <c r="L12" s="171"/>
    </row>
    <row r="13" spans="2:12" s="159" customFormat="1">
      <c r="B13" s="160" t="s">
        <v>51</v>
      </c>
      <c r="C13" s="161" t="s">
        <v>6</v>
      </c>
      <c r="D13" s="162">
        <v>0.3</v>
      </c>
      <c r="E13" s="163"/>
      <c r="F13" s="26"/>
      <c r="G13" s="165"/>
      <c r="H13" s="165"/>
      <c r="I13" s="165"/>
      <c r="J13" s="165"/>
      <c r="K13" s="165"/>
      <c r="L13" s="185">
        <f>$D13*SUMPRODUCT($E14:$E18,$L14:$L18)</f>
        <v>0</v>
      </c>
    </row>
    <row r="14" spans="2:12" s="159" customFormat="1" ht="43.5">
      <c r="B14" s="166" t="s">
        <v>29</v>
      </c>
      <c r="C14" s="25" t="s">
        <v>52</v>
      </c>
      <c r="D14" s="163"/>
      <c r="E14" s="92">
        <v>0.35</v>
      </c>
      <c r="F14" s="25" t="s">
        <v>53</v>
      </c>
      <c r="G14" s="168" t="s">
        <v>48</v>
      </c>
      <c r="H14" s="169" t="s">
        <v>54</v>
      </c>
      <c r="I14" s="169" t="s">
        <v>55</v>
      </c>
      <c r="J14" s="169" t="s">
        <v>56</v>
      </c>
      <c r="K14" s="170" t="s">
        <v>57</v>
      </c>
      <c r="L14" s="169"/>
    </row>
    <row r="15" spans="2:12" s="159" customFormat="1" ht="43.5">
      <c r="B15" s="166" t="s">
        <v>37</v>
      </c>
      <c r="C15" s="25" t="s">
        <v>58</v>
      </c>
      <c r="D15" s="163"/>
      <c r="E15" s="92">
        <v>0.1</v>
      </c>
      <c r="F15" s="25" t="s">
        <v>59</v>
      </c>
      <c r="G15" s="168" t="s">
        <v>60</v>
      </c>
      <c r="H15" s="169" t="s">
        <v>61</v>
      </c>
      <c r="I15" s="169" t="s">
        <v>62</v>
      </c>
      <c r="J15" s="169" t="s">
        <v>63</v>
      </c>
      <c r="K15" s="170" t="s">
        <v>64</v>
      </c>
      <c r="L15" s="169"/>
    </row>
    <row r="16" spans="2:12" s="159" customFormat="1" ht="57.95">
      <c r="B16" s="166" t="s">
        <v>45</v>
      </c>
      <c r="C16" s="25" t="s">
        <v>65</v>
      </c>
      <c r="D16" s="163"/>
      <c r="E16" s="92">
        <v>0.35</v>
      </c>
      <c r="F16" s="29" t="s">
        <v>66</v>
      </c>
      <c r="G16" s="168" t="s">
        <v>48</v>
      </c>
      <c r="H16" s="169" t="s">
        <v>54</v>
      </c>
      <c r="I16" s="169" t="s">
        <v>55</v>
      </c>
      <c r="J16" s="169" t="s">
        <v>56</v>
      </c>
      <c r="K16" s="170" t="s">
        <v>57</v>
      </c>
      <c r="L16" s="169"/>
    </row>
    <row r="17" spans="2:12" s="159" customFormat="1" ht="57.95">
      <c r="B17" s="166" t="s">
        <v>67</v>
      </c>
      <c r="C17" s="25" t="s">
        <v>68</v>
      </c>
      <c r="D17" s="163"/>
      <c r="E17" s="92">
        <v>0.1</v>
      </c>
      <c r="F17" s="29" t="s">
        <v>69</v>
      </c>
      <c r="G17" s="168" t="s">
        <v>60</v>
      </c>
      <c r="H17" s="169" t="s">
        <v>61</v>
      </c>
      <c r="I17" s="169" t="s">
        <v>62</v>
      </c>
      <c r="J17" s="169" t="s">
        <v>63</v>
      </c>
      <c r="K17" s="170" t="s">
        <v>64</v>
      </c>
      <c r="L17" s="169"/>
    </row>
    <row r="18" spans="2:12" s="159" customFormat="1" ht="87">
      <c r="B18" s="166" t="s">
        <v>70</v>
      </c>
      <c r="C18" s="25" t="s">
        <v>71</v>
      </c>
      <c r="D18" s="163"/>
      <c r="E18" s="167">
        <v>0.1</v>
      </c>
      <c r="F18" s="25" t="s">
        <v>72</v>
      </c>
      <c r="G18" s="168" t="s">
        <v>48</v>
      </c>
      <c r="H18" s="169" t="s">
        <v>49</v>
      </c>
      <c r="I18" s="169" t="s">
        <v>49</v>
      </c>
      <c r="J18" s="169" t="s">
        <v>49</v>
      </c>
      <c r="K18" s="170" t="s">
        <v>73</v>
      </c>
      <c r="L18" s="169"/>
    </row>
    <row r="19" spans="2:12" s="159" customFormat="1">
      <c r="B19" s="160" t="s">
        <v>74</v>
      </c>
      <c r="C19" s="161" t="s">
        <v>7</v>
      </c>
      <c r="D19" s="162">
        <v>0.2</v>
      </c>
      <c r="E19" s="163"/>
      <c r="F19" s="26"/>
      <c r="G19" s="165"/>
      <c r="H19" s="165"/>
      <c r="I19" s="165"/>
      <c r="J19" s="165"/>
      <c r="K19" s="165"/>
      <c r="L19" s="185">
        <f>$D19*SUMPRODUCT($E20:$E21,$L20:$L21)</f>
        <v>0</v>
      </c>
    </row>
    <row r="20" spans="2:12" s="159" customFormat="1" ht="43.5">
      <c r="B20" s="166" t="s">
        <v>29</v>
      </c>
      <c r="C20" s="25" t="s">
        <v>75</v>
      </c>
      <c r="D20" s="163"/>
      <c r="E20" s="167">
        <v>0.5</v>
      </c>
      <c r="F20" s="25" t="s">
        <v>76</v>
      </c>
      <c r="G20" s="169" t="s">
        <v>77</v>
      </c>
      <c r="H20" s="169" t="s">
        <v>49</v>
      </c>
      <c r="I20" s="169" t="s">
        <v>78</v>
      </c>
      <c r="J20" s="169" t="s">
        <v>49</v>
      </c>
      <c r="K20" s="169" t="s">
        <v>79</v>
      </c>
      <c r="L20" s="169"/>
    </row>
    <row r="21" spans="2:12" s="159" customFormat="1" ht="29.1">
      <c r="B21" s="166" t="s">
        <v>37</v>
      </c>
      <c r="C21" s="25" t="s">
        <v>80</v>
      </c>
      <c r="D21" s="163"/>
      <c r="E21" s="167">
        <v>0.5</v>
      </c>
      <c r="F21" s="25" t="s">
        <v>81</v>
      </c>
      <c r="G21" s="169" t="s">
        <v>77</v>
      </c>
      <c r="H21" s="169" t="s">
        <v>49</v>
      </c>
      <c r="I21" s="169" t="s">
        <v>78</v>
      </c>
      <c r="J21" s="169" t="s">
        <v>49</v>
      </c>
      <c r="K21" s="169" t="s">
        <v>79</v>
      </c>
      <c r="L21" s="169"/>
    </row>
    <row r="22" spans="2:12" s="38" customFormat="1">
      <c r="B22" s="10" t="s">
        <v>82</v>
      </c>
      <c r="C22" s="11"/>
      <c r="D22" s="12"/>
      <c r="E22" s="12"/>
      <c r="F22" s="13"/>
      <c r="G22" s="14"/>
      <c r="H22" s="14"/>
      <c r="I22" s="14"/>
      <c r="J22" s="14"/>
      <c r="K22" s="14"/>
      <c r="L22" s="14"/>
    </row>
    <row r="23" spans="2:12">
      <c r="B23" s="15" t="s">
        <v>28</v>
      </c>
      <c r="C23" s="16" t="s">
        <v>4</v>
      </c>
      <c r="D23" s="17">
        <v>0.2</v>
      </c>
      <c r="E23" s="18"/>
      <c r="F23" s="19"/>
      <c r="G23" s="20"/>
      <c r="H23" s="20"/>
      <c r="I23" s="20"/>
      <c r="J23" s="20"/>
      <c r="K23" s="20"/>
      <c r="L23" s="185">
        <f>$D23*SUMPRODUCT($E24:$E25,$L24:$L25)</f>
        <v>0</v>
      </c>
    </row>
    <row r="24" spans="2:12" ht="29.1">
      <c r="B24" s="21" t="s">
        <v>29</v>
      </c>
      <c r="C24" s="22" t="s">
        <v>83</v>
      </c>
      <c r="D24" s="18"/>
      <c r="E24" s="23">
        <v>0.7</v>
      </c>
      <c r="F24" s="22" t="s">
        <v>84</v>
      </c>
      <c r="G24" s="24" t="s">
        <v>32</v>
      </c>
      <c r="H24" s="24" t="s">
        <v>33</v>
      </c>
      <c r="I24" s="24" t="s">
        <v>34</v>
      </c>
      <c r="J24" s="24" t="s">
        <v>35</v>
      </c>
      <c r="K24" s="24" t="s">
        <v>36</v>
      </c>
      <c r="L24" s="24"/>
    </row>
    <row r="25" spans="2:12" ht="43.5">
      <c r="B25" s="21" t="s">
        <v>37</v>
      </c>
      <c r="C25" s="22" t="s">
        <v>85</v>
      </c>
      <c r="D25" s="18"/>
      <c r="E25" s="23">
        <v>0.3</v>
      </c>
      <c r="F25" s="22" t="s">
        <v>86</v>
      </c>
      <c r="G25" s="24" t="s">
        <v>32</v>
      </c>
      <c r="H25" s="24" t="s">
        <v>33</v>
      </c>
      <c r="I25" s="24" t="s">
        <v>34</v>
      </c>
      <c r="J25" s="24" t="s">
        <v>35</v>
      </c>
      <c r="K25" s="24" t="s">
        <v>36</v>
      </c>
      <c r="L25" s="24"/>
    </row>
    <row r="26" spans="2:12">
      <c r="B26" s="15" t="s">
        <v>40</v>
      </c>
      <c r="C26" s="16" t="s">
        <v>5</v>
      </c>
      <c r="D26" s="17">
        <v>0.2</v>
      </c>
      <c r="E26" s="18"/>
      <c r="F26" s="19"/>
      <c r="G26" s="20"/>
      <c r="H26" s="20"/>
      <c r="I26" s="20"/>
      <c r="J26" s="20"/>
      <c r="K26" s="20"/>
      <c r="L26" s="185">
        <f>$D26*SUMPRODUCT($E27:$E28,$L27:$L28)</f>
        <v>0</v>
      </c>
    </row>
    <row r="27" spans="2:12" ht="43.5">
      <c r="B27" s="21" t="s">
        <v>29</v>
      </c>
      <c r="C27" s="22" t="s">
        <v>87</v>
      </c>
      <c r="D27" s="18"/>
      <c r="E27" s="23">
        <v>0.7</v>
      </c>
      <c r="F27" s="28" t="s">
        <v>88</v>
      </c>
      <c r="G27" s="24" t="s">
        <v>32</v>
      </c>
      <c r="H27" s="24" t="s">
        <v>33</v>
      </c>
      <c r="I27" s="24" t="s">
        <v>34</v>
      </c>
      <c r="J27" s="24" t="s">
        <v>35</v>
      </c>
      <c r="K27" s="24" t="s">
        <v>36</v>
      </c>
      <c r="L27" s="24"/>
    </row>
    <row r="28" spans="2:12" ht="43.5">
      <c r="B28" s="21" t="s">
        <v>37</v>
      </c>
      <c r="C28" s="22" t="s">
        <v>89</v>
      </c>
      <c r="D28" s="18"/>
      <c r="E28" s="27">
        <v>0.3</v>
      </c>
      <c r="F28" s="28" t="s">
        <v>90</v>
      </c>
      <c r="G28" s="24" t="s">
        <v>32</v>
      </c>
      <c r="H28" s="24" t="s">
        <v>33</v>
      </c>
      <c r="I28" s="24" t="s">
        <v>34</v>
      </c>
      <c r="J28" s="24" t="s">
        <v>35</v>
      </c>
      <c r="K28" s="24" t="s">
        <v>36</v>
      </c>
      <c r="L28" s="24"/>
    </row>
    <row r="29" spans="2:12">
      <c r="B29" s="15" t="s">
        <v>51</v>
      </c>
      <c r="C29" s="16" t="s">
        <v>6</v>
      </c>
      <c r="D29" s="17">
        <v>0.3</v>
      </c>
      <c r="E29" s="18"/>
      <c r="F29" s="19"/>
      <c r="G29" s="20"/>
      <c r="H29" s="20"/>
      <c r="I29" s="20"/>
      <c r="J29" s="20"/>
      <c r="K29" s="20"/>
      <c r="L29" s="185">
        <f>$D29*SUMPRODUCT($E30:$E31,$L30:$L31)</f>
        <v>0</v>
      </c>
    </row>
    <row r="30" spans="2:12" ht="43.5">
      <c r="B30" s="21" t="s">
        <v>29</v>
      </c>
      <c r="C30" s="22" t="s">
        <v>91</v>
      </c>
      <c r="D30" s="18"/>
      <c r="E30" s="23">
        <v>0.7</v>
      </c>
      <c r="F30" s="22" t="s">
        <v>92</v>
      </c>
      <c r="G30" s="32" t="s">
        <v>48</v>
      </c>
      <c r="H30" s="24" t="s">
        <v>54</v>
      </c>
      <c r="I30" s="24" t="s">
        <v>55</v>
      </c>
      <c r="J30" s="24" t="s">
        <v>56</v>
      </c>
      <c r="K30" s="32" t="s">
        <v>57</v>
      </c>
      <c r="L30" s="169"/>
    </row>
    <row r="31" spans="2:12" ht="43.5">
      <c r="B31" s="21" t="s">
        <v>37</v>
      </c>
      <c r="C31" s="22" t="s">
        <v>93</v>
      </c>
      <c r="D31" s="18"/>
      <c r="E31" s="27">
        <v>0.3</v>
      </c>
      <c r="F31" s="22" t="s">
        <v>94</v>
      </c>
      <c r="G31" s="31" t="s">
        <v>60</v>
      </c>
      <c r="H31" s="24" t="s">
        <v>61</v>
      </c>
      <c r="I31" s="24" t="s">
        <v>62</v>
      </c>
      <c r="J31" s="24" t="s">
        <v>63</v>
      </c>
      <c r="K31" s="32" t="s">
        <v>64</v>
      </c>
      <c r="L31" s="169"/>
    </row>
    <row r="32" spans="2:12">
      <c r="B32" s="15" t="s">
        <v>74</v>
      </c>
      <c r="C32" s="16" t="s">
        <v>7</v>
      </c>
      <c r="D32" s="17">
        <v>0.3</v>
      </c>
      <c r="E32" s="18"/>
      <c r="F32" s="19"/>
      <c r="G32" s="20"/>
      <c r="H32" s="20"/>
      <c r="I32" s="20"/>
      <c r="J32" s="20"/>
      <c r="K32" s="20"/>
      <c r="L32" s="185">
        <f>$D32*SUMPRODUCT($E33:$E34,$L33:$L34)</f>
        <v>0</v>
      </c>
    </row>
    <row r="33" spans="2:12" ht="29.1">
      <c r="B33" s="21" t="s">
        <v>29</v>
      </c>
      <c r="C33" s="22" t="s">
        <v>75</v>
      </c>
      <c r="D33" s="18"/>
      <c r="E33" s="23">
        <v>0.5</v>
      </c>
      <c r="F33" s="25" t="s">
        <v>95</v>
      </c>
      <c r="G33" s="24" t="s">
        <v>77</v>
      </c>
      <c r="H33" s="24" t="s">
        <v>49</v>
      </c>
      <c r="I33" s="24" t="s">
        <v>78</v>
      </c>
      <c r="J33" s="24" t="s">
        <v>49</v>
      </c>
      <c r="K33" s="24" t="s">
        <v>79</v>
      </c>
      <c r="L33" s="24"/>
    </row>
    <row r="34" spans="2:12" ht="29.1">
      <c r="B34" s="21" t="s">
        <v>37</v>
      </c>
      <c r="C34" s="22" t="s">
        <v>96</v>
      </c>
      <c r="D34" s="18"/>
      <c r="E34" s="23">
        <v>0.5</v>
      </c>
      <c r="F34" s="22" t="s">
        <v>97</v>
      </c>
      <c r="G34" s="24" t="s">
        <v>77</v>
      </c>
      <c r="H34" s="24" t="s">
        <v>49</v>
      </c>
      <c r="I34" s="24" t="s">
        <v>78</v>
      </c>
      <c r="J34" s="24" t="s">
        <v>49</v>
      </c>
      <c r="K34" s="24" t="s">
        <v>79</v>
      </c>
      <c r="L34" s="24"/>
    </row>
    <row r="35" spans="2:12">
      <c r="B35" s="10" t="s">
        <v>98</v>
      </c>
      <c r="C35" s="11"/>
      <c r="D35" s="12"/>
      <c r="E35" s="12"/>
      <c r="F35" s="13"/>
      <c r="G35" s="14"/>
      <c r="H35" s="14"/>
      <c r="I35" s="14"/>
      <c r="J35" s="14"/>
      <c r="K35" s="14"/>
      <c r="L35" s="14"/>
    </row>
    <row r="36" spans="2:12">
      <c r="B36" s="15" t="s">
        <v>28</v>
      </c>
      <c r="C36" s="16" t="s">
        <v>4</v>
      </c>
      <c r="D36" s="17">
        <v>0.1</v>
      </c>
      <c r="E36" s="18"/>
      <c r="F36" s="19"/>
      <c r="G36" s="20"/>
      <c r="H36" s="20"/>
      <c r="I36" s="20"/>
      <c r="J36" s="20"/>
      <c r="K36" s="20"/>
      <c r="L36" s="186">
        <f>$D36*$L37</f>
        <v>0</v>
      </c>
    </row>
    <row r="37" spans="2:12" ht="29.1">
      <c r="B37" s="21" t="s">
        <v>29</v>
      </c>
      <c r="C37" s="22" t="s">
        <v>99</v>
      </c>
      <c r="D37" s="18"/>
      <c r="E37" s="23">
        <v>1</v>
      </c>
      <c r="F37" s="22" t="s">
        <v>100</v>
      </c>
      <c r="G37" s="24" t="s">
        <v>32</v>
      </c>
      <c r="H37" s="24" t="s">
        <v>33</v>
      </c>
      <c r="I37" s="24" t="s">
        <v>34</v>
      </c>
      <c r="J37" s="24" t="s">
        <v>35</v>
      </c>
      <c r="K37" s="24" t="s">
        <v>36</v>
      </c>
      <c r="L37" s="24"/>
    </row>
    <row r="38" spans="2:12">
      <c r="B38" s="15" t="s">
        <v>40</v>
      </c>
      <c r="C38" s="16" t="s">
        <v>5</v>
      </c>
      <c r="D38" s="17">
        <v>0.2</v>
      </c>
      <c r="E38" s="18"/>
      <c r="F38" s="19"/>
      <c r="G38" s="20"/>
      <c r="H38" s="20"/>
      <c r="I38" s="20"/>
      <c r="J38" s="20"/>
      <c r="K38" s="20"/>
      <c r="L38" s="185">
        <f>$D38*SUMPRODUCT($E39:$E40,$L39:$L40)</f>
        <v>0</v>
      </c>
    </row>
    <row r="39" spans="2:12" ht="29.1">
      <c r="B39" s="21" t="s">
        <v>29</v>
      </c>
      <c r="C39" s="22" t="s">
        <v>101</v>
      </c>
      <c r="D39" s="18"/>
      <c r="E39" s="27">
        <v>0.4</v>
      </c>
      <c r="F39" s="22" t="s">
        <v>102</v>
      </c>
      <c r="G39" s="33" t="s">
        <v>48</v>
      </c>
      <c r="H39" s="24" t="s">
        <v>49</v>
      </c>
      <c r="I39" s="24" t="s">
        <v>49</v>
      </c>
      <c r="J39" s="24" t="s">
        <v>49</v>
      </c>
      <c r="K39" s="24" t="s">
        <v>50</v>
      </c>
      <c r="L39" s="24"/>
    </row>
    <row r="40" spans="2:12" ht="43.5">
      <c r="B40" s="21" t="s">
        <v>37</v>
      </c>
      <c r="C40" s="22" t="s">
        <v>103</v>
      </c>
      <c r="D40" s="18"/>
      <c r="E40" s="27">
        <v>0.6</v>
      </c>
      <c r="F40" s="22" t="s">
        <v>104</v>
      </c>
      <c r="G40" s="33" t="s">
        <v>48</v>
      </c>
      <c r="H40" s="24" t="s">
        <v>49</v>
      </c>
      <c r="I40" s="24" t="s">
        <v>49</v>
      </c>
      <c r="J40" s="24" t="s">
        <v>49</v>
      </c>
      <c r="K40" s="24" t="s">
        <v>50</v>
      </c>
      <c r="L40" s="24"/>
    </row>
    <row r="41" spans="2:12">
      <c r="B41" s="15" t="s">
        <v>51</v>
      </c>
      <c r="C41" s="16" t="s">
        <v>6</v>
      </c>
      <c r="D41" s="17">
        <v>0.4</v>
      </c>
      <c r="E41" s="18"/>
      <c r="F41" s="19"/>
      <c r="G41" s="20"/>
      <c r="H41" s="20"/>
      <c r="I41" s="20"/>
      <c r="J41" s="20"/>
      <c r="K41" s="20"/>
      <c r="L41" s="185">
        <f>$D41*SUMPRODUCT($E42:$E44,$L42:$L44)</f>
        <v>0</v>
      </c>
    </row>
    <row r="42" spans="2:12" ht="57.95">
      <c r="B42" s="21" t="s">
        <v>29</v>
      </c>
      <c r="C42" s="22" t="s">
        <v>105</v>
      </c>
      <c r="D42" s="18"/>
      <c r="E42" s="27">
        <v>0.5</v>
      </c>
      <c r="F42" s="25" t="s">
        <v>106</v>
      </c>
      <c r="G42" s="32" t="s">
        <v>48</v>
      </c>
      <c r="H42" s="24" t="s">
        <v>54</v>
      </c>
      <c r="I42" s="24" t="s">
        <v>55</v>
      </c>
      <c r="J42" s="24" t="s">
        <v>56</v>
      </c>
      <c r="K42" s="32" t="s">
        <v>57</v>
      </c>
      <c r="L42" s="169"/>
    </row>
    <row r="43" spans="2:12" ht="101.45">
      <c r="B43" s="21" t="s">
        <v>37</v>
      </c>
      <c r="C43" s="22" t="s">
        <v>107</v>
      </c>
      <c r="D43" s="18"/>
      <c r="E43" s="27">
        <v>0.25</v>
      </c>
      <c r="F43" s="22" t="s">
        <v>108</v>
      </c>
      <c r="G43" s="32" t="s">
        <v>48</v>
      </c>
      <c r="H43" s="24" t="s">
        <v>54</v>
      </c>
      <c r="I43" s="24" t="s">
        <v>55</v>
      </c>
      <c r="J43" s="24" t="s">
        <v>56</v>
      </c>
      <c r="K43" s="32" t="s">
        <v>57</v>
      </c>
      <c r="L43" s="169"/>
    </row>
    <row r="44" spans="2:12" ht="43.5">
      <c r="B44" s="21" t="s">
        <v>45</v>
      </c>
      <c r="C44" s="22" t="s">
        <v>109</v>
      </c>
      <c r="D44" s="18"/>
      <c r="E44" s="27">
        <v>0.25</v>
      </c>
      <c r="F44" s="22" t="s">
        <v>110</v>
      </c>
      <c r="G44" s="32" t="s">
        <v>48</v>
      </c>
      <c r="H44" s="24" t="s">
        <v>54</v>
      </c>
      <c r="I44" s="24" t="s">
        <v>55</v>
      </c>
      <c r="J44" s="24" t="s">
        <v>56</v>
      </c>
      <c r="K44" s="32" t="s">
        <v>57</v>
      </c>
      <c r="L44" s="169"/>
    </row>
    <row r="45" spans="2:12">
      <c r="B45" s="15" t="s">
        <v>74</v>
      </c>
      <c r="C45" s="16" t="s">
        <v>7</v>
      </c>
      <c r="D45" s="17">
        <v>0.3</v>
      </c>
      <c r="E45" s="18"/>
      <c r="F45" s="19"/>
      <c r="G45" s="20"/>
      <c r="H45" s="20"/>
      <c r="I45" s="20"/>
      <c r="J45" s="20"/>
      <c r="K45" s="20"/>
      <c r="L45" s="186">
        <f>$D45*$L46</f>
        <v>0</v>
      </c>
    </row>
    <row r="46" spans="2:12" ht="72.599999999999994">
      <c r="B46" s="21" t="s">
        <v>29</v>
      </c>
      <c r="C46" s="28" t="s">
        <v>111</v>
      </c>
      <c r="D46" s="18"/>
      <c r="E46" s="23">
        <v>1</v>
      </c>
      <c r="F46" s="29" t="s">
        <v>112</v>
      </c>
      <c r="G46" s="32" t="s">
        <v>48</v>
      </c>
      <c r="H46" s="24" t="s">
        <v>54</v>
      </c>
      <c r="I46" s="24" t="s">
        <v>55</v>
      </c>
      <c r="J46" s="24" t="s">
        <v>56</v>
      </c>
      <c r="K46" s="32" t="s">
        <v>57</v>
      </c>
      <c r="L46" s="169"/>
    </row>
    <row r="47" spans="2:12">
      <c r="B47" s="10" t="s">
        <v>113</v>
      </c>
      <c r="C47" s="13"/>
      <c r="D47" s="12"/>
      <c r="E47" s="12"/>
      <c r="F47" s="13"/>
      <c r="G47" s="14"/>
      <c r="H47" s="14"/>
      <c r="I47" s="14"/>
      <c r="J47" s="14"/>
      <c r="K47" s="14"/>
      <c r="L47" s="14"/>
    </row>
    <row r="48" spans="2:12">
      <c r="B48" s="15" t="s">
        <v>28</v>
      </c>
      <c r="C48" s="16" t="s">
        <v>12</v>
      </c>
      <c r="D48" s="17">
        <v>0.8</v>
      </c>
      <c r="E48" s="18"/>
      <c r="F48" s="19"/>
      <c r="G48" s="20"/>
      <c r="H48" s="20"/>
      <c r="I48" s="20"/>
      <c r="J48" s="20"/>
      <c r="K48" s="20"/>
      <c r="L48" s="185">
        <f>$D48*SUMPRODUCT($E49:$E53,$L49:$L53)</f>
        <v>0</v>
      </c>
    </row>
    <row r="49" spans="2:13" ht="29.1">
      <c r="B49" s="21" t="s">
        <v>29</v>
      </c>
      <c r="C49" s="22" t="s">
        <v>114</v>
      </c>
      <c r="D49" s="18"/>
      <c r="E49" s="23">
        <v>0.2</v>
      </c>
      <c r="F49" s="22" t="s">
        <v>115</v>
      </c>
      <c r="G49" s="32" t="s">
        <v>48</v>
      </c>
      <c r="H49" s="24" t="s">
        <v>49</v>
      </c>
      <c r="I49" s="24" t="s">
        <v>116</v>
      </c>
      <c r="J49" s="24" t="s">
        <v>49</v>
      </c>
      <c r="K49" s="32">
        <v>1</v>
      </c>
      <c r="L49" s="169"/>
    </row>
    <row r="50" spans="2:13" ht="29.1">
      <c r="B50" s="21" t="s">
        <v>37</v>
      </c>
      <c r="C50" s="22" t="s">
        <v>117</v>
      </c>
      <c r="D50" s="18"/>
      <c r="E50" s="23">
        <v>0.2</v>
      </c>
      <c r="F50" s="22" t="s">
        <v>118</v>
      </c>
      <c r="G50" s="31" t="s">
        <v>48</v>
      </c>
      <c r="H50" s="24" t="s">
        <v>49</v>
      </c>
      <c r="I50" s="24" t="s">
        <v>49</v>
      </c>
      <c r="J50" s="24" t="s">
        <v>49</v>
      </c>
      <c r="K50" s="32" t="s">
        <v>50</v>
      </c>
      <c r="L50" s="169"/>
    </row>
    <row r="51" spans="2:13" ht="29.1">
      <c r="B51" s="21" t="s">
        <v>45</v>
      </c>
      <c r="C51" s="22" t="s">
        <v>119</v>
      </c>
      <c r="D51" s="18"/>
      <c r="E51" s="23">
        <v>0.2</v>
      </c>
      <c r="F51" s="22" t="s">
        <v>120</v>
      </c>
      <c r="G51" s="31" t="s">
        <v>48</v>
      </c>
      <c r="H51" s="24" t="s">
        <v>49</v>
      </c>
      <c r="I51" s="24" t="s">
        <v>49</v>
      </c>
      <c r="J51" s="24" t="s">
        <v>49</v>
      </c>
      <c r="K51" s="32" t="s">
        <v>50</v>
      </c>
      <c r="L51" s="169"/>
    </row>
    <row r="52" spans="2:13" ht="29.1">
      <c r="B52" s="21" t="s">
        <v>67</v>
      </c>
      <c r="C52" s="22" t="s">
        <v>121</v>
      </c>
      <c r="D52" s="18"/>
      <c r="E52" s="23">
        <v>0.2</v>
      </c>
      <c r="F52" s="22" t="s">
        <v>122</v>
      </c>
      <c r="G52" s="31" t="s">
        <v>48</v>
      </c>
      <c r="H52" s="24" t="s">
        <v>49</v>
      </c>
      <c r="I52" s="24" t="s">
        <v>49</v>
      </c>
      <c r="J52" s="24" t="s">
        <v>49</v>
      </c>
      <c r="K52" s="32" t="s">
        <v>50</v>
      </c>
      <c r="L52" s="169"/>
    </row>
    <row r="53" spans="2:13" ht="43.5">
      <c r="B53" s="21" t="s">
        <v>70</v>
      </c>
      <c r="C53" s="22" t="s">
        <v>123</v>
      </c>
      <c r="D53" s="18"/>
      <c r="E53" s="23">
        <v>0.2</v>
      </c>
      <c r="F53" s="22" t="s">
        <v>124</v>
      </c>
      <c r="G53" s="33" t="s">
        <v>125</v>
      </c>
      <c r="H53" s="24" t="s">
        <v>49</v>
      </c>
      <c r="I53" s="30" t="s">
        <v>49</v>
      </c>
      <c r="J53" s="24" t="s">
        <v>49</v>
      </c>
      <c r="K53" s="24" t="s">
        <v>126</v>
      </c>
      <c r="L53" s="169"/>
    </row>
    <row r="54" spans="2:13">
      <c r="B54" s="15" t="s">
        <v>40</v>
      </c>
      <c r="C54" s="16" t="s">
        <v>13</v>
      </c>
      <c r="D54" s="17">
        <v>0.2</v>
      </c>
      <c r="E54" s="18"/>
      <c r="F54" s="19"/>
      <c r="G54" s="20"/>
      <c r="H54" s="20"/>
      <c r="I54" s="20"/>
      <c r="J54" s="20"/>
      <c r="K54" s="20"/>
      <c r="L54" s="186">
        <f>$D54*$L55</f>
        <v>0</v>
      </c>
    </row>
    <row r="55" spans="2:13" ht="29.1">
      <c r="B55" s="21" t="s">
        <v>29</v>
      </c>
      <c r="C55" s="22" t="s">
        <v>127</v>
      </c>
      <c r="D55" s="18"/>
      <c r="E55" s="23">
        <v>1</v>
      </c>
      <c r="F55" s="22" t="s">
        <v>128</v>
      </c>
      <c r="G55" s="32" t="s">
        <v>48</v>
      </c>
      <c r="H55" s="24" t="s">
        <v>49</v>
      </c>
      <c r="I55" s="24" t="s">
        <v>49</v>
      </c>
      <c r="J55" s="24" t="s">
        <v>49</v>
      </c>
      <c r="K55" s="32" t="s">
        <v>50</v>
      </c>
      <c r="L55" s="24"/>
    </row>
    <row r="56" spans="2:13">
      <c r="B56"/>
      <c r="C56"/>
      <c r="D56"/>
      <c r="E56"/>
      <c r="F56"/>
      <c r="G56"/>
      <c r="H56"/>
      <c r="I56"/>
      <c r="J56"/>
      <c r="K56"/>
      <c r="L56"/>
    </row>
    <row r="57" spans="2:13">
      <c r="C57" s="187" t="s">
        <v>129</v>
      </c>
      <c r="D57" s="187" t="s">
        <v>130</v>
      </c>
      <c r="E57" s="188" t="s">
        <v>131</v>
      </c>
      <c r="F57" s="187" t="s">
        <v>132</v>
      </c>
      <c r="H57"/>
      <c r="I57"/>
      <c r="J57"/>
      <c r="K57"/>
      <c r="L57"/>
    </row>
    <row r="58" spans="2:13">
      <c r="C58" s="22" t="s">
        <v>3</v>
      </c>
      <c r="D58" s="189">
        <v>0.4</v>
      </c>
      <c r="E58" s="190">
        <f>SUM(L6,L9,L13,L19)</f>
        <v>0</v>
      </c>
      <c r="F58" s="191">
        <f>D58*E58</f>
        <v>0</v>
      </c>
      <c r="H58" s="192">
        <v>1</v>
      </c>
      <c r="I58" s="214" t="s">
        <v>79</v>
      </c>
      <c r="J58" s="214"/>
      <c r="K58" s="192">
        <v>1</v>
      </c>
      <c r="L58" s="214" t="s">
        <v>133</v>
      </c>
      <c r="M58" s="214"/>
    </row>
    <row r="59" spans="2:13" ht="21.6" customHeight="1">
      <c r="C59" s="22" t="s">
        <v>8</v>
      </c>
      <c r="D59" s="189">
        <v>0.3</v>
      </c>
      <c r="E59" s="190">
        <f>SUM(L23,L26,L29,L32)</f>
        <v>0</v>
      </c>
      <c r="F59" s="191">
        <f t="shared" ref="F59:F61" si="0">D59*E59</f>
        <v>0</v>
      </c>
      <c r="H59" s="192">
        <v>2</v>
      </c>
      <c r="I59" s="215" t="s">
        <v>134</v>
      </c>
      <c r="J59" s="215"/>
      <c r="K59" s="192">
        <v>2</v>
      </c>
      <c r="L59" s="215" t="s">
        <v>135</v>
      </c>
      <c r="M59" s="215"/>
    </row>
    <row r="60" spans="2:13">
      <c r="C60" s="22" t="s">
        <v>9</v>
      </c>
      <c r="D60" s="189">
        <v>0.05</v>
      </c>
      <c r="E60" s="190">
        <f>SUM(L36,L38,L41,L45)</f>
        <v>0</v>
      </c>
      <c r="F60" s="191">
        <f t="shared" si="0"/>
        <v>0</v>
      </c>
      <c r="H60" s="192">
        <v>3</v>
      </c>
      <c r="I60" s="216" t="s">
        <v>78</v>
      </c>
      <c r="J60" s="216"/>
      <c r="K60" s="192">
        <v>3</v>
      </c>
      <c r="L60" s="216" t="s">
        <v>136</v>
      </c>
      <c r="M60" s="216"/>
    </row>
    <row r="61" spans="2:13" ht="21.6" customHeight="1">
      <c r="C61" s="22" t="s">
        <v>10</v>
      </c>
      <c r="D61" s="189">
        <v>0.25</v>
      </c>
      <c r="E61" s="190">
        <f>SUM(L48,L54)</f>
        <v>0</v>
      </c>
      <c r="F61" s="191">
        <f t="shared" si="0"/>
        <v>0</v>
      </c>
      <c r="H61" s="192">
        <v>3.75</v>
      </c>
      <c r="I61" s="212" t="s">
        <v>137</v>
      </c>
      <c r="J61" s="212"/>
      <c r="K61" s="192">
        <v>3.75</v>
      </c>
      <c r="L61" s="212" t="s">
        <v>138</v>
      </c>
      <c r="M61" s="212"/>
    </row>
    <row r="62" spans="2:13">
      <c r="C62" s="197" t="s">
        <v>139</v>
      </c>
      <c r="D62" s="198"/>
      <c r="E62" s="199"/>
      <c r="F62" s="200">
        <f>SUM(F58:F61)</f>
        <v>0</v>
      </c>
      <c r="H62" s="192">
        <v>4.5</v>
      </c>
      <c r="I62" s="213" t="s">
        <v>77</v>
      </c>
      <c r="J62" s="213"/>
      <c r="K62" s="192">
        <v>4.5</v>
      </c>
      <c r="L62" s="213" t="s">
        <v>140</v>
      </c>
      <c r="M62" s="213"/>
    </row>
    <row r="63" spans="2:13">
      <c r="C63" s="197" t="s">
        <v>141</v>
      </c>
      <c r="D63" s="198"/>
      <c r="E63" s="199"/>
      <c r="F63" s="200" t="e">
        <f>VLOOKUP(F62,$H$58:$I$62,2,1)</f>
        <v>#N/A</v>
      </c>
      <c r="H63" s="202"/>
      <c r="I63" s="202"/>
      <c r="J63" s="202"/>
      <c r="K63" s="202"/>
      <c r="L63" s="202"/>
      <c r="M63" s="203"/>
    </row>
    <row r="64" spans="2:13">
      <c r="H64" s="202"/>
      <c r="I64" s="204" t="s">
        <v>133</v>
      </c>
      <c r="J64" s="205" t="s">
        <v>135</v>
      </c>
      <c r="K64" s="206" t="s">
        <v>136</v>
      </c>
      <c r="L64" s="207" t="s">
        <v>138</v>
      </c>
      <c r="M64" s="208" t="s">
        <v>140</v>
      </c>
    </row>
    <row r="65" spans="3:13">
      <c r="C65" s="197" t="s">
        <v>142</v>
      </c>
      <c r="D65" s="198"/>
      <c r="E65" s="199"/>
      <c r="F65" s="200"/>
      <c r="H65" s="193" t="s">
        <v>79</v>
      </c>
      <c r="I65" s="204">
        <v>1</v>
      </c>
      <c r="J65" s="204">
        <v>1</v>
      </c>
      <c r="K65" s="205">
        <v>2</v>
      </c>
      <c r="L65" s="206">
        <v>3</v>
      </c>
      <c r="M65" s="206">
        <v>3</v>
      </c>
    </row>
    <row r="66" spans="3:13" ht="21">
      <c r="C66" s="197" t="s">
        <v>141</v>
      </c>
      <c r="D66" s="198"/>
      <c r="E66" s="199"/>
      <c r="F66" s="200" t="e">
        <f>VLOOKUP(F65,$K$58:$L$62,2,1)</f>
        <v>#N/A</v>
      </c>
      <c r="H66" s="194" t="s">
        <v>134</v>
      </c>
      <c r="I66" s="204">
        <v>1</v>
      </c>
      <c r="J66" s="205">
        <v>2</v>
      </c>
      <c r="K66" s="205">
        <v>2</v>
      </c>
      <c r="L66" s="206">
        <v>3</v>
      </c>
      <c r="M66" s="207">
        <v>4</v>
      </c>
    </row>
    <row r="67" spans="3:13">
      <c r="H67" s="195" t="s">
        <v>78</v>
      </c>
      <c r="I67" s="205">
        <v>2</v>
      </c>
      <c r="J67" s="205">
        <v>2</v>
      </c>
      <c r="K67" s="206">
        <v>3</v>
      </c>
      <c r="L67" s="207">
        <v>4</v>
      </c>
      <c r="M67" s="207">
        <v>4</v>
      </c>
    </row>
    <row r="68" spans="3:13" ht="21">
      <c r="C68" s="197" t="s">
        <v>143</v>
      </c>
      <c r="D68" s="198"/>
      <c r="E68" s="199"/>
      <c r="F68" s="209" t="e">
        <f>INDEX($I$65:$M$69,MATCH(F63,$H$65:$H$69,0),MATCH(F66,$I$64:$M$64,0))</f>
        <v>#N/A</v>
      </c>
      <c r="H68" s="196" t="s">
        <v>137</v>
      </c>
      <c r="I68" s="205">
        <v>2</v>
      </c>
      <c r="J68" s="206">
        <v>3</v>
      </c>
      <c r="K68" s="207">
        <v>4</v>
      </c>
      <c r="L68" s="207">
        <v>4</v>
      </c>
      <c r="M68" s="208">
        <v>5</v>
      </c>
    </row>
    <row r="69" spans="3:13">
      <c r="C69" s="197" t="s">
        <v>141</v>
      </c>
      <c r="D69" s="198"/>
      <c r="E69" s="199"/>
      <c r="F69" s="200" t="e">
        <f>VLOOKUP(F68,$H$58:$I$62,2,1)</f>
        <v>#N/A</v>
      </c>
      <c r="H69" s="201" t="s">
        <v>77</v>
      </c>
      <c r="I69" s="206">
        <v>3</v>
      </c>
      <c r="J69" s="206">
        <v>3</v>
      </c>
      <c r="K69" s="207">
        <v>4</v>
      </c>
      <c r="L69" s="208">
        <v>5</v>
      </c>
      <c r="M69" s="208">
        <v>5</v>
      </c>
    </row>
  </sheetData>
  <mergeCells count="16">
    <mergeCell ref="L3:L4"/>
    <mergeCell ref="B3:C4"/>
    <mergeCell ref="D3:D4"/>
    <mergeCell ref="E3:E4"/>
    <mergeCell ref="F3:F4"/>
    <mergeCell ref="G3:K3"/>
    <mergeCell ref="I61:J61"/>
    <mergeCell ref="L61:M61"/>
    <mergeCell ref="I62:J62"/>
    <mergeCell ref="L62:M62"/>
    <mergeCell ref="I58:J58"/>
    <mergeCell ref="L58:M58"/>
    <mergeCell ref="I59:J59"/>
    <mergeCell ref="L59:M59"/>
    <mergeCell ref="I60:J60"/>
    <mergeCell ref="L60:M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FE441-D400-448E-B777-DA040E7E127A}">
  <dimension ref="A1:M71"/>
  <sheetViews>
    <sheetView tabSelected="1" workbookViewId="0">
      <selection sqref="A1:XFD1048576"/>
    </sheetView>
  </sheetViews>
  <sheetFormatPr defaultRowHeight="14.45"/>
  <cols>
    <col min="1" max="1" width="2.7109375" customWidth="1"/>
    <col min="2" max="2" width="4" style="3" customWidth="1"/>
    <col min="3" max="3" width="33.7109375" style="2" customWidth="1"/>
    <col min="4" max="5" width="6.85546875" style="3" bestFit="1" customWidth="1"/>
    <col min="6" max="6" width="36.42578125" style="2" customWidth="1"/>
    <col min="7" max="7" width="11.85546875" style="34" customWidth="1"/>
    <col min="8" max="11" width="11.85546875" style="4" customWidth="1"/>
    <col min="12" max="12" width="9.85546875" style="4" customWidth="1"/>
    <col min="14" max="14" width="19.140625" bestFit="1" customWidth="1"/>
    <col min="15" max="15" width="12.7109375" bestFit="1" customWidth="1"/>
  </cols>
  <sheetData>
    <row r="1" spans="2:12" ht="21">
      <c r="B1" s="1" t="s">
        <v>144</v>
      </c>
    </row>
    <row r="3" spans="2:12" ht="14.45" customHeight="1">
      <c r="B3" s="217" t="s">
        <v>21</v>
      </c>
      <c r="C3" s="218"/>
      <c r="D3" s="221" t="s">
        <v>22</v>
      </c>
      <c r="E3" s="221" t="s">
        <v>23</v>
      </c>
      <c r="F3" s="223" t="s">
        <v>24</v>
      </c>
      <c r="G3" s="225" t="s">
        <v>25</v>
      </c>
      <c r="H3" s="226"/>
      <c r="I3" s="226"/>
      <c r="J3" s="226"/>
      <c r="K3" s="227"/>
      <c r="L3" s="223" t="s">
        <v>26</v>
      </c>
    </row>
    <row r="4" spans="2:12">
      <c r="B4" s="219"/>
      <c r="C4" s="220"/>
      <c r="D4" s="222"/>
      <c r="E4" s="222"/>
      <c r="F4" s="224"/>
      <c r="G4" s="35">
        <v>5</v>
      </c>
      <c r="H4" s="6">
        <v>4</v>
      </c>
      <c r="I4" s="7">
        <v>3</v>
      </c>
      <c r="J4" s="8">
        <v>2</v>
      </c>
      <c r="K4" s="9">
        <v>1</v>
      </c>
      <c r="L4" s="224"/>
    </row>
    <row r="5" spans="2:12" s="38" customFormat="1">
      <c r="B5" s="10" t="s">
        <v>27</v>
      </c>
      <c r="C5" s="11"/>
      <c r="D5" s="12"/>
      <c r="E5" s="12"/>
      <c r="F5" s="13"/>
      <c r="G5" s="36"/>
      <c r="H5" s="14"/>
      <c r="I5" s="14"/>
      <c r="J5" s="14"/>
      <c r="K5" s="14"/>
      <c r="L5" s="14"/>
    </row>
    <row r="6" spans="2:12">
      <c r="B6" s="160" t="s">
        <v>28</v>
      </c>
      <c r="C6" s="161" t="s">
        <v>4</v>
      </c>
      <c r="D6" s="162">
        <v>0.3</v>
      </c>
      <c r="E6" s="163"/>
      <c r="F6" s="26"/>
      <c r="G6" s="164"/>
      <c r="H6" s="165"/>
      <c r="I6" s="165"/>
      <c r="J6" s="165"/>
      <c r="K6" s="165"/>
      <c r="L6" s="185">
        <f>$D6*SUMPRODUCT($E7:$E8,$L7:$L8)</f>
        <v>0</v>
      </c>
    </row>
    <row r="7" spans="2:12" ht="29.1">
      <c r="B7" s="166" t="s">
        <v>29</v>
      </c>
      <c r="C7" s="25" t="s">
        <v>30</v>
      </c>
      <c r="D7" s="163"/>
      <c r="E7" s="167">
        <v>0.65</v>
      </c>
      <c r="F7" s="25" t="s">
        <v>145</v>
      </c>
      <c r="G7" s="51" t="s">
        <v>32</v>
      </c>
      <c r="H7" s="169" t="s">
        <v>33</v>
      </c>
      <c r="I7" s="169" t="s">
        <v>34</v>
      </c>
      <c r="J7" s="169" t="s">
        <v>35</v>
      </c>
      <c r="K7" s="169" t="s">
        <v>36</v>
      </c>
      <c r="L7" s="169"/>
    </row>
    <row r="8" spans="2:12" ht="29.1">
      <c r="B8" s="166" t="s">
        <v>37</v>
      </c>
      <c r="C8" s="25" t="s">
        <v>38</v>
      </c>
      <c r="D8" s="163"/>
      <c r="E8" s="167">
        <v>0.35</v>
      </c>
      <c r="F8" s="25" t="s">
        <v>146</v>
      </c>
      <c r="G8" s="51" t="s">
        <v>32</v>
      </c>
      <c r="H8" s="169" t="s">
        <v>33</v>
      </c>
      <c r="I8" s="169" t="s">
        <v>34</v>
      </c>
      <c r="J8" s="169" t="s">
        <v>35</v>
      </c>
      <c r="K8" s="169" t="s">
        <v>36</v>
      </c>
      <c r="L8" s="169"/>
    </row>
    <row r="9" spans="2:12">
      <c r="B9" s="160" t="s">
        <v>40</v>
      </c>
      <c r="C9" s="161" t="s">
        <v>5</v>
      </c>
      <c r="D9" s="162">
        <v>0.2</v>
      </c>
      <c r="E9" s="163"/>
      <c r="F9" s="26"/>
      <c r="G9" s="164"/>
      <c r="H9" s="165"/>
      <c r="I9" s="165"/>
      <c r="J9" s="165"/>
      <c r="K9" s="165"/>
      <c r="L9" s="185">
        <f>$D9*SUMPRODUCT($E10:$E11,$L10:$L11)</f>
        <v>0</v>
      </c>
    </row>
    <row r="10" spans="2:12" ht="43.5">
      <c r="B10" s="166" t="s">
        <v>29</v>
      </c>
      <c r="C10" s="25" t="s">
        <v>41</v>
      </c>
      <c r="D10" s="163"/>
      <c r="E10" s="92">
        <v>0.65</v>
      </c>
      <c r="F10" s="25" t="s">
        <v>147</v>
      </c>
      <c r="G10" s="51" t="s">
        <v>32</v>
      </c>
      <c r="H10" s="169" t="s">
        <v>33</v>
      </c>
      <c r="I10" s="169" t="s">
        <v>34</v>
      </c>
      <c r="J10" s="169" t="s">
        <v>35</v>
      </c>
      <c r="K10" s="169" t="s">
        <v>36</v>
      </c>
      <c r="L10" s="169"/>
    </row>
    <row r="11" spans="2:12" ht="43.5">
      <c r="B11" s="166" t="s">
        <v>37</v>
      </c>
      <c r="C11" s="25" t="s">
        <v>43</v>
      </c>
      <c r="D11" s="163"/>
      <c r="E11" s="92">
        <v>0.35</v>
      </c>
      <c r="F11" s="25" t="s">
        <v>44</v>
      </c>
      <c r="G11" s="51" t="s">
        <v>32</v>
      </c>
      <c r="H11" s="169" t="s">
        <v>33</v>
      </c>
      <c r="I11" s="169" t="s">
        <v>34</v>
      </c>
      <c r="J11" s="169" t="s">
        <v>35</v>
      </c>
      <c r="K11" s="169" t="s">
        <v>36</v>
      </c>
      <c r="L11" s="169"/>
    </row>
    <row r="12" spans="2:12">
      <c r="B12" s="160" t="s">
        <v>51</v>
      </c>
      <c r="C12" s="161" t="s">
        <v>6</v>
      </c>
      <c r="D12" s="162">
        <v>0.3</v>
      </c>
      <c r="E12" s="163"/>
      <c r="F12" s="26"/>
      <c r="G12" s="164"/>
      <c r="H12" s="165"/>
      <c r="I12" s="165"/>
      <c r="J12" s="165"/>
      <c r="K12" s="165"/>
      <c r="L12" s="185">
        <f>$D12*SUMPRODUCT($E13:$E17,$L13:$L17)</f>
        <v>0</v>
      </c>
    </row>
    <row r="13" spans="2:12" ht="43.5">
      <c r="B13" s="166" t="s">
        <v>29</v>
      </c>
      <c r="C13" s="25" t="s">
        <v>52</v>
      </c>
      <c r="D13" s="163"/>
      <c r="E13" s="92">
        <v>0.35</v>
      </c>
      <c r="F13" s="25" t="s">
        <v>53</v>
      </c>
      <c r="G13" s="168" t="s">
        <v>48</v>
      </c>
      <c r="H13" s="169" t="s">
        <v>54</v>
      </c>
      <c r="I13" s="169" t="s">
        <v>55</v>
      </c>
      <c r="J13" s="169" t="s">
        <v>56</v>
      </c>
      <c r="K13" s="170" t="s">
        <v>57</v>
      </c>
      <c r="L13" s="169"/>
    </row>
    <row r="14" spans="2:12" ht="43.5">
      <c r="B14" s="166" t="s">
        <v>37</v>
      </c>
      <c r="C14" s="25" t="s">
        <v>58</v>
      </c>
      <c r="D14" s="163"/>
      <c r="E14" s="92">
        <v>0.1</v>
      </c>
      <c r="F14" s="25" t="s">
        <v>59</v>
      </c>
      <c r="G14" s="168" t="s">
        <v>60</v>
      </c>
      <c r="H14" s="169" t="s">
        <v>61</v>
      </c>
      <c r="I14" s="169" t="s">
        <v>62</v>
      </c>
      <c r="J14" s="169" t="s">
        <v>63</v>
      </c>
      <c r="K14" s="170" t="s">
        <v>64</v>
      </c>
      <c r="L14" s="169"/>
    </row>
    <row r="15" spans="2:12" ht="57.95">
      <c r="B15" s="166" t="s">
        <v>45</v>
      </c>
      <c r="C15" s="25" t="s">
        <v>65</v>
      </c>
      <c r="D15" s="163"/>
      <c r="E15" s="92">
        <v>0.35</v>
      </c>
      <c r="F15" s="25" t="s">
        <v>148</v>
      </c>
      <c r="G15" s="168" t="s">
        <v>48</v>
      </c>
      <c r="H15" s="169" t="s">
        <v>54</v>
      </c>
      <c r="I15" s="169" t="s">
        <v>55</v>
      </c>
      <c r="J15" s="169" t="s">
        <v>56</v>
      </c>
      <c r="K15" s="170" t="s">
        <v>57</v>
      </c>
      <c r="L15" s="169"/>
    </row>
    <row r="16" spans="2:12" ht="57.95">
      <c r="B16" s="166" t="s">
        <v>67</v>
      </c>
      <c r="C16" s="25" t="s">
        <v>68</v>
      </c>
      <c r="D16" s="163"/>
      <c r="E16" s="92">
        <v>0.1</v>
      </c>
      <c r="F16" s="25" t="s">
        <v>149</v>
      </c>
      <c r="G16" s="168" t="s">
        <v>60</v>
      </c>
      <c r="H16" s="169" t="s">
        <v>61</v>
      </c>
      <c r="I16" s="169" t="s">
        <v>62</v>
      </c>
      <c r="J16" s="169" t="s">
        <v>63</v>
      </c>
      <c r="K16" s="170" t="s">
        <v>64</v>
      </c>
      <c r="L16" s="169"/>
    </row>
    <row r="17" spans="2:12" ht="87">
      <c r="B17" s="166" t="s">
        <v>70</v>
      </c>
      <c r="C17" s="25" t="s">
        <v>150</v>
      </c>
      <c r="D17" s="163"/>
      <c r="E17" s="167">
        <v>0.1</v>
      </c>
      <c r="F17" s="25" t="s">
        <v>72</v>
      </c>
      <c r="G17" s="168" t="s">
        <v>48</v>
      </c>
      <c r="H17" s="169" t="s">
        <v>49</v>
      </c>
      <c r="I17" s="169" t="s">
        <v>49</v>
      </c>
      <c r="J17" s="169" t="s">
        <v>49</v>
      </c>
      <c r="K17" s="170" t="s">
        <v>50</v>
      </c>
      <c r="L17" s="169"/>
    </row>
    <row r="18" spans="2:12">
      <c r="B18" s="160" t="s">
        <v>74</v>
      </c>
      <c r="C18" s="161" t="s">
        <v>7</v>
      </c>
      <c r="D18" s="162">
        <v>0.2</v>
      </c>
      <c r="E18" s="163"/>
      <c r="F18" s="26"/>
      <c r="G18" s="164"/>
      <c r="H18" s="165"/>
      <c r="I18" s="165"/>
      <c r="J18" s="165"/>
      <c r="K18" s="165"/>
      <c r="L18" s="185">
        <f>$D18*SUMPRODUCT($E19:$E20,$L19:$L20)</f>
        <v>0</v>
      </c>
    </row>
    <row r="19" spans="2:12" ht="43.5">
      <c r="B19" s="166" t="s">
        <v>29</v>
      </c>
      <c r="C19" s="25" t="s">
        <v>151</v>
      </c>
      <c r="D19" s="163"/>
      <c r="E19" s="92">
        <v>0.75</v>
      </c>
      <c r="F19" s="25" t="s">
        <v>152</v>
      </c>
      <c r="G19" s="168" t="s">
        <v>48</v>
      </c>
      <c r="H19" s="169" t="s">
        <v>54</v>
      </c>
      <c r="I19" s="169" t="s">
        <v>55</v>
      </c>
      <c r="J19" s="169" t="s">
        <v>56</v>
      </c>
      <c r="K19" s="170" t="s">
        <v>57</v>
      </c>
      <c r="L19" s="169"/>
    </row>
    <row r="20" spans="2:12" ht="87">
      <c r="B20" s="166" t="s">
        <v>37</v>
      </c>
      <c r="C20" s="25" t="s">
        <v>153</v>
      </c>
      <c r="D20" s="163"/>
      <c r="E20" s="92">
        <v>0.25</v>
      </c>
      <c r="F20" s="25" t="s">
        <v>154</v>
      </c>
      <c r="G20" s="168" t="s">
        <v>48</v>
      </c>
      <c r="H20" s="169" t="s">
        <v>49</v>
      </c>
      <c r="I20" s="169" t="s">
        <v>49</v>
      </c>
      <c r="J20" s="169" t="s">
        <v>49</v>
      </c>
      <c r="K20" s="170" t="s">
        <v>50</v>
      </c>
      <c r="L20" s="169"/>
    </row>
    <row r="21" spans="2:12" s="38" customFormat="1">
      <c r="B21" s="10" t="s">
        <v>155</v>
      </c>
      <c r="C21" s="11"/>
      <c r="D21" s="12"/>
      <c r="E21" s="12"/>
      <c r="F21" s="13"/>
      <c r="G21" s="36"/>
      <c r="H21" s="14"/>
      <c r="I21" s="14"/>
      <c r="J21" s="14"/>
      <c r="K21" s="14"/>
      <c r="L21" s="14"/>
    </row>
    <row r="22" spans="2:12">
      <c r="B22" s="160" t="s">
        <v>28</v>
      </c>
      <c r="C22" s="161" t="s">
        <v>4</v>
      </c>
      <c r="D22" s="162">
        <v>0.2</v>
      </c>
      <c r="E22" s="163"/>
      <c r="F22" s="26"/>
      <c r="G22" s="164"/>
      <c r="H22" s="165"/>
      <c r="I22" s="165"/>
      <c r="J22" s="165"/>
      <c r="K22" s="165"/>
      <c r="L22" s="185">
        <f>$D22*SUMPRODUCT($E23:$E24,$L23:$L24)</f>
        <v>0</v>
      </c>
    </row>
    <row r="23" spans="2:12" ht="43.5">
      <c r="B23" s="166" t="s">
        <v>29</v>
      </c>
      <c r="C23" s="25" t="s">
        <v>156</v>
      </c>
      <c r="D23" s="163"/>
      <c r="E23" s="167">
        <v>0.7</v>
      </c>
      <c r="F23" s="25" t="s">
        <v>157</v>
      </c>
      <c r="G23" s="51" t="s">
        <v>32</v>
      </c>
      <c r="H23" s="169" t="s">
        <v>33</v>
      </c>
      <c r="I23" s="169" t="s">
        <v>34</v>
      </c>
      <c r="J23" s="169" t="s">
        <v>35</v>
      </c>
      <c r="K23" s="169" t="s">
        <v>36</v>
      </c>
      <c r="L23" s="169"/>
    </row>
    <row r="24" spans="2:12" ht="43.5">
      <c r="B24" s="166" t="s">
        <v>37</v>
      </c>
      <c r="C24" s="25" t="s">
        <v>158</v>
      </c>
      <c r="D24" s="163"/>
      <c r="E24" s="167">
        <v>0.3</v>
      </c>
      <c r="F24" s="25" t="s">
        <v>159</v>
      </c>
      <c r="G24" s="51" t="s">
        <v>32</v>
      </c>
      <c r="H24" s="169" t="s">
        <v>33</v>
      </c>
      <c r="I24" s="169" t="s">
        <v>34</v>
      </c>
      <c r="J24" s="169" t="s">
        <v>35</v>
      </c>
      <c r="K24" s="169" t="s">
        <v>36</v>
      </c>
      <c r="L24" s="169"/>
    </row>
    <row r="25" spans="2:12">
      <c r="B25" s="160" t="s">
        <v>40</v>
      </c>
      <c r="C25" s="161" t="s">
        <v>5</v>
      </c>
      <c r="D25" s="162">
        <v>0.2</v>
      </c>
      <c r="E25" s="163"/>
      <c r="F25" s="26"/>
      <c r="G25" s="164"/>
      <c r="H25" s="165"/>
      <c r="I25" s="165"/>
      <c r="J25" s="165"/>
      <c r="K25" s="165"/>
      <c r="L25" s="185">
        <f>$D25*SUMPRODUCT($E26:$E27,$L26:$L27)</f>
        <v>0</v>
      </c>
    </row>
    <row r="26" spans="2:12" ht="43.5">
      <c r="B26" s="166" t="s">
        <v>29</v>
      </c>
      <c r="C26" s="25" t="s">
        <v>160</v>
      </c>
      <c r="D26" s="163"/>
      <c r="E26" s="167">
        <v>0.7</v>
      </c>
      <c r="F26" s="25" t="s">
        <v>161</v>
      </c>
      <c r="G26" s="51" t="s">
        <v>32</v>
      </c>
      <c r="H26" s="169" t="s">
        <v>33</v>
      </c>
      <c r="I26" s="169" t="s">
        <v>34</v>
      </c>
      <c r="J26" s="169" t="s">
        <v>35</v>
      </c>
      <c r="K26" s="169" t="s">
        <v>36</v>
      </c>
      <c r="L26" s="169"/>
    </row>
    <row r="27" spans="2:12" ht="43.5">
      <c r="B27" s="166" t="s">
        <v>37</v>
      </c>
      <c r="C27" s="25" t="s">
        <v>162</v>
      </c>
      <c r="D27" s="163"/>
      <c r="E27" s="167">
        <v>0.3</v>
      </c>
      <c r="F27" s="25" t="s">
        <v>163</v>
      </c>
      <c r="G27" s="51" t="s">
        <v>32</v>
      </c>
      <c r="H27" s="169" t="s">
        <v>33</v>
      </c>
      <c r="I27" s="169" t="s">
        <v>34</v>
      </c>
      <c r="J27" s="169" t="s">
        <v>35</v>
      </c>
      <c r="K27" s="169" t="s">
        <v>36</v>
      </c>
      <c r="L27" s="169"/>
    </row>
    <row r="28" spans="2:12">
      <c r="B28" s="160" t="s">
        <v>51</v>
      </c>
      <c r="C28" s="161" t="s">
        <v>6</v>
      </c>
      <c r="D28" s="162">
        <v>0.3</v>
      </c>
      <c r="E28" s="163"/>
      <c r="F28" s="26"/>
      <c r="G28" s="164"/>
      <c r="H28" s="165"/>
      <c r="I28" s="165"/>
      <c r="J28" s="165"/>
      <c r="K28" s="165"/>
      <c r="L28" s="185">
        <f>$D28*SUMPRODUCT($E29:$E32,$L29:$L32)</f>
        <v>0</v>
      </c>
    </row>
    <row r="29" spans="2:12" ht="43.5">
      <c r="B29" s="166" t="s">
        <v>29</v>
      </c>
      <c r="C29" s="25" t="s">
        <v>91</v>
      </c>
      <c r="D29" s="163"/>
      <c r="E29" s="92">
        <v>0.35</v>
      </c>
      <c r="F29" s="25" t="s">
        <v>92</v>
      </c>
      <c r="G29" s="168" t="s">
        <v>48</v>
      </c>
      <c r="H29" s="169" t="s">
        <v>54</v>
      </c>
      <c r="I29" s="169" t="s">
        <v>55</v>
      </c>
      <c r="J29" s="169" t="s">
        <v>56</v>
      </c>
      <c r="K29" s="170" t="s">
        <v>57</v>
      </c>
      <c r="L29" s="169"/>
    </row>
    <row r="30" spans="2:12" ht="43.5">
      <c r="B30" s="166" t="s">
        <v>37</v>
      </c>
      <c r="C30" s="25" t="s">
        <v>93</v>
      </c>
      <c r="D30" s="163"/>
      <c r="E30" s="92">
        <v>0.1</v>
      </c>
      <c r="F30" s="25" t="s">
        <v>94</v>
      </c>
      <c r="G30" s="168" t="s">
        <v>60</v>
      </c>
      <c r="H30" s="169" t="s">
        <v>61</v>
      </c>
      <c r="I30" s="169" t="s">
        <v>62</v>
      </c>
      <c r="J30" s="169" t="s">
        <v>63</v>
      </c>
      <c r="K30" s="170" t="s">
        <v>64</v>
      </c>
      <c r="L30" s="169"/>
    </row>
    <row r="31" spans="2:12" ht="57.95">
      <c r="B31" s="166" t="s">
        <v>45</v>
      </c>
      <c r="C31" s="25" t="s">
        <v>65</v>
      </c>
      <c r="D31" s="163"/>
      <c r="E31" s="92">
        <v>0.35</v>
      </c>
      <c r="F31" s="25" t="s">
        <v>164</v>
      </c>
      <c r="G31" s="168" t="s">
        <v>48</v>
      </c>
      <c r="H31" s="169" t="s">
        <v>54</v>
      </c>
      <c r="I31" s="169" t="s">
        <v>55</v>
      </c>
      <c r="J31" s="169" t="s">
        <v>56</v>
      </c>
      <c r="K31" s="170" t="s">
        <v>57</v>
      </c>
      <c r="L31" s="169"/>
    </row>
    <row r="32" spans="2:12" ht="57.95">
      <c r="B32" s="166" t="s">
        <v>67</v>
      </c>
      <c r="C32" s="25" t="s">
        <v>68</v>
      </c>
      <c r="D32" s="163"/>
      <c r="E32" s="92">
        <v>0.1</v>
      </c>
      <c r="F32" s="25" t="s">
        <v>165</v>
      </c>
      <c r="G32" s="168" t="s">
        <v>60</v>
      </c>
      <c r="H32" s="169" t="s">
        <v>61</v>
      </c>
      <c r="I32" s="169" t="s">
        <v>62</v>
      </c>
      <c r="J32" s="169" t="s">
        <v>63</v>
      </c>
      <c r="K32" s="170" t="s">
        <v>64</v>
      </c>
      <c r="L32" s="169"/>
    </row>
    <row r="33" spans="2:12">
      <c r="B33" s="160" t="s">
        <v>74</v>
      </c>
      <c r="C33" s="161" t="s">
        <v>7</v>
      </c>
      <c r="D33" s="162">
        <v>0.3</v>
      </c>
      <c r="E33" s="163"/>
      <c r="F33" s="26"/>
      <c r="G33" s="164"/>
      <c r="H33" s="165"/>
      <c r="I33" s="165"/>
      <c r="J33" s="165"/>
      <c r="K33" s="165"/>
      <c r="L33" s="185">
        <f>$D33*SUMPRODUCT($E34:$E35,$L34:$L35)</f>
        <v>0</v>
      </c>
    </row>
    <row r="34" spans="2:12" ht="43.5">
      <c r="B34" s="166" t="s">
        <v>29</v>
      </c>
      <c r="C34" s="25" t="s">
        <v>151</v>
      </c>
      <c r="D34" s="163"/>
      <c r="E34" s="92">
        <v>0.75</v>
      </c>
      <c r="F34" s="25" t="s">
        <v>166</v>
      </c>
      <c r="G34" s="168" t="s">
        <v>48</v>
      </c>
      <c r="H34" s="169" t="s">
        <v>54</v>
      </c>
      <c r="I34" s="169" t="s">
        <v>55</v>
      </c>
      <c r="J34" s="169" t="s">
        <v>56</v>
      </c>
      <c r="K34" s="170" t="s">
        <v>57</v>
      </c>
      <c r="L34" s="169"/>
    </row>
    <row r="35" spans="2:12" ht="87">
      <c r="B35" s="166" t="s">
        <v>37</v>
      </c>
      <c r="C35" s="25" t="s">
        <v>153</v>
      </c>
      <c r="D35" s="163"/>
      <c r="E35" s="92">
        <v>0.25</v>
      </c>
      <c r="F35" s="25" t="s">
        <v>154</v>
      </c>
      <c r="G35" s="168" t="s">
        <v>48</v>
      </c>
      <c r="H35" s="169" t="s">
        <v>49</v>
      </c>
      <c r="I35" s="169" t="s">
        <v>49</v>
      </c>
      <c r="J35" s="169" t="s">
        <v>49</v>
      </c>
      <c r="K35" s="170" t="s">
        <v>50</v>
      </c>
      <c r="L35" s="169"/>
    </row>
    <row r="36" spans="2:12">
      <c r="B36" s="10" t="s">
        <v>98</v>
      </c>
      <c r="C36" s="11"/>
      <c r="D36" s="12"/>
      <c r="E36" s="12"/>
      <c r="F36" s="13"/>
      <c r="G36" s="36"/>
      <c r="H36" s="14"/>
      <c r="I36" s="14"/>
      <c r="J36" s="14"/>
      <c r="K36" s="14"/>
      <c r="L36" s="14"/>
    </row>
    <row r="37" spans="2:12" s="159" customFormat="1">
      <c r="B37" s="160" t="s">
        <v>28</v>
      </c>
      <c r="C37" s="161" t="s">
        <v>4</v>
      </c>
      <c r="D37" s="162">
        <v>0.1</v>
      </c>
      <c r="E37" s="163"/>
      <c r="F37" s="26"/>
      <c r="G37" s="164"/>
      <c r="H37" s="165"/>
      <c r="I37" s="165"/>
      <c r="J37" s="165"/>
      <c r="K37" s="165"/>
      <c r="L37" s="185">
        <f>$D37*SUMPRODUCT($E38:$E39,$L38:$L39)</f>
        <v>0</v>
      </c>
    </row>
    <row r="38" spans="2:12" s="159" customFormat="1" ht="29.1">
      <c r="B38" s="166" t="s">
        <v>29</v>
      </c>
      <c r="C38" s="25" t="s">
        <v>167</v>
      </c>
      <c r="D38" s="163"/>
      <c r="E38" s="167">
        <v>0.7</v>
      </c>
      <c r="F38" s="25" t="s">
        <v>168</v>
      </c>
      <c r="G38" s="51" t="s">
        <v>32</v>
      </c>
      <c r="H38" s="169" t="s">
        <v>33</v>
      </c>
      <c r="I38" s="169" t="s">
        <v>34</v>
      </c>
      <c r="J38" s="169" t="s">
        <v>35</v>
      </c>
      <c r="K38" s="169" t="s">
        <v>36</v>
      </c>
      <c r="L38" s="169"/>
    </row>
    <row r="39" spans="2:12" s="159" customFormat="1" ht="29.1">
      <c r="B39" s="166" t="s">
        <v>37</v>
      </c>
      <c r="C39" s="25" t="s">
        <v>169</v>
      </c>
      <c r="D39" s="163"/>
      <c r="E39" s="167">
        <v>0.3</v>
      </c>
      <c r="F39" s="25" t="s">
        <v>170</v>
      </c>
      <c r="G39" s="51" t="s">
        <v>32</v>
      </c>
      <c r="H39" s="169" t="s">
        <v>33</v>
      </c>
      <c r="I39" s="169" t="s">
        <v>34</v>
      </c>
      <c r="J39" s="169" t="s">
        <v>35</v>
      </c>
      <c r="K39" s="169" t="s">
        <v>36</v>
      </c>
      <c r="L39" s="169"/>
    </row>
    <row r="40" spans="2:12" s="159" customFormat="1">
      <c r="B40" s="160" t="s">
        <v>40</v>
      </c>
      <c r="C40" s="161" t="s">
        <v>5</v>
      </c>
      <c r="D40" s="162">
        <v>0.2</v>
      </c>
      <c r="E40" s="163"/>
      <c r="F40" s="26"/>
      <c r="G40" s="164"/>
      <c r="H40" s="165"/>
      <c r="I40" s="165"/>
      <c r="J40" s="165"/>
      <c r="K40" s="165"/>
      <c r="L40" s="185">
        <f>$D40*SUMPRODUCT($E41:$E42,$L41:$L42)</f>
        <v>0</v>
      </c>
    </row>
    <row r="41" spans="2:12" s="159" customFormat="1" ht="29.1">
      <c r="B41" s="166" t="s">
        <v>29</v>
      </c>
      <c r="C41" s="25" t="s">
        <v>101</v>
      </c>
      <c r="D41" s="163"/>
      <c r="E41" s="92">
        <v>0.4</v>
      </c>
      <c r="F41" s="25" t="s">
        <v>102</v>
      </c>
      <c r="G41" s="51" t="s">
        <v>48</v>
      </c>
      <c r="H41" s="169" t="s">
        <v>49</v>
      </c>
      <c r="I41" s="169" t="s">
        <v>49</v>
      </c>
      <c r="J41" s="169" t="s">
        <v>49</v>
      </c>
      <c r="K41" s="169" t="s">
        <v>50</v>
      </c>
      <c r="L41" s="169"/>
    </row>
    <row r="42" spans="2:12" s="159" customFormat="1" ht="43.5">
      <c r="B42" s="166" t="s">
        <v>37</v>
      </c>
      <c r="C42" s="25" t="s">
        <v>103</v>
      </c>
      <c r="D42" s="163"/>
      <c r="E42" s="92">
        <v>0.6</v>
      </c>
      <c r="F42" s="25" t="s">
        <v>104</v>
      </c>
      <c r="G42" s="51" t="s">
        <v>48</v>
      </c>
      <c r="H42" s="169" t="s">
        <v>49</v>
      </c>
      <c r="I42" s="169" t="s">
        <v>49</v>
      </c>
      <c r="J42" s="169" t="s">
        <v>49</v>
      </c>
      <c r="K42" s="169" t="s">
        <v>50</v>
      </c>
      <c r="L42" s="169"/>
    </row>
    <row r="43" spans="2:12" s="159" customFormat="1">
      <c r="B43" s="160" t="s">
        <v>51</v>
      </c>
      <c r="C43" s="161" t="s">
        <v>6</v>
      </c>
      <c r="D43" s="162">
        <v>0.4</v>
      </c>
      <c r="E43" s="163"/>
      <c r="F43" s="26"/>
      <c r="G43" s="164"/>
      <c r="H43" s="165"/>
      <c r="I43" s="165"/>
      <c r="J43" s="165"/>
      <c r="K43" s="165"/>
      <c r="L43" s="185">
        <f>$D43*SUMPRODUCT($E44:$E46,$L44:$L46)</f>
        <v>0</v>
      </c>
    </row>
    <row r="44" spans="2:12" s="159" customFormat="1" ht="57.95">
      <c r="B44" s="166" t="s">
        <v>29</v>
      </c>
      <c r="C44" s="25" t="s">
        <v>105</v>
      </c>
      <c r="D44" s="163"/>
      <c r="E44" s="92">
        <v>0.5</v>
      </c>
      <c r="F44" s="25" t="s">
        <v>106</v>
      </c>
      <c r="G44" s="168" t="s">
        <v>48</v>
      </c>
      <c r="H44" s="169" t="s">
        <v>54</v>
      </c>
      <c r="I44" s="169" t="s">
        <v>55</v>
      </c>
      <c r="J44" s="169" t="s">
        <v>56</v>
      </c>
      <c r="K44" s="170" t="s">
        <v>57</v>
      </c>
      <c r="L44" s="169"/>
    </row>
    <row r="45" spans="2:12" s="159" customFormat="1" ht="101.45">
      <c r="B45" s="166" t="s">
        <v>37</v>
      </c>
      <c r="C45" s="25" t="s">
        <v>107</v>
      </c>
      <c r="D45" s="163"/>
      <c r="E45" s="92">
        <v>0.25</v>
      </c>
      <c r="F45" s="25" t="s">
        <v>171</v>
      </c>
      <c r="G45" s="168" t="s">
        <v>48</v>
      </c>
      <c r="H45" s="169" t="s">
        <v>54</v>
      </c>
      <c r="I45" s="169" t="s">
        <v>55</v>
      </c>
      <c r="J45" s="169" t="s">
        <v>56</v>
      </c>
      <c r="K45" s="170" t="s">
        <v>57</v>
      </c>
      <c r="L45" s="169"/>
    </row>
    <row r="46" spans="2:12" s="159" customFormat="1" ht="43.5">
      <c r="B46" s="166" t="s">
        <v>45</v>
      </c>
      <c r="C46" s="25" t="s">
        <v>109</v>
      </c>
      <c r="D46" s="163"/>
      <c r="E46" s="92">
        <v>0.25</v>
      </c>
      <c r="F46" s="25" t="s">
        <v>110</v>
      </c>
      <c r="G46" s="168" t="s">
        <v>48</v>
      </c>
      <c r="H46" s="169" t="s">
        <v>54</v>
      </c>
      <c r="I46" s="169" t="s">
        <v>55</v>
      </c>
      <c r="J46" s="169" t="s">
        <v>56</v>
      </c>
      <c r="K46" s="170" t="s">
        <v>57</v>
      </c>
      <c r="L46" s="169"/>
    </row>
    <row r="47" spans="2:12" s="159" customFormat="1">
      <c r="B47" s="160" t="s">
        <v>74</v>
      </c>
      <c r="C47" s="161" t="s">
        <v>7</v>
      </c>
      <c r="D47" s="162">
        <v>0.3</v>
      </c>
      <c r="E47" s="163"/>
      <c r="F47" s="26"/>
      <c r="G47" s="164"/>
      <c r="H47" s="165"/>
      <c r="I47" s="165"/>
      <c r="J47" s="165"/>
      <c r="K47" s="165"/>
      <c r="L47" s="186">
        <f>$D47*$L48</f>
        <v>0</v>
      </c>
    </row>
    <row r="48" spans="2:12" s="159" customFormat="1" ht="72.599999999999994">
      <c r="B48" s="166" t="s">
        <v>29</v>
      </c>
      <c r="C48" s="25" t="s">
        <v>111</v>
      </c>
      <c r="D48" s="163"/>
      <c r="E48" s="167">
        <v>1</v>
      </c>
      <c r="F48" s="25" t="s">
        <v>172</v>
      </c>
      <c r="G48" s="168" t="s">
        <v>48</v>
      </c>
      <c r="H48" s="169" t="s">
        <v>49</v>
      </c>
      <c r="I48" s="169" t="s">
        <v>49</v>
      </c>
      <c r="J48" s="169" t="s">
        <v>49</v>
      </c>
      <c r="K48" s="170" t="s">
        <v>50</v>
      </c>
      <c r="L48" s="169"/>
    </row>
    <row r="49" spans="1:13" s="38" customFormat="1">
      <c r="B49" s="10" t="s">
        <v>173</v>
      </c>
      <c r="C49" s="13"/>
      <c r="D49" s="12"/>
      <c r="E49" s="12"/>
      <c r="F49" s="13"/>
      <c r="G49" s="36"/>
      <c r="H49" s="14"/>
      <c r="I49" s="14"/>
      <c r="J49" s="14"/>
      <c r="K49" s="14"/>
      <c r="L49" s="14"/>
    </row>
    <row r="50" spans="1:13" s="159" customFormat="1">
      <c r="B50" s="160" t="s">
        <v>28</v>
      </c>
      <c r="C50" s="161" t="s">
        <v>12</v>
      </c>
      <c r="D50" s="162">
        <v>0.8</v>
      </c>
      <c r="E50" s="163"/>
      <c r="F50" s="26"/>
      <c r="G50" s="164"/>
      <c r="H50" s="165"/>
      <c r="I50" s="165"/>
      <c r="J50" s="165"/>
      <c r="K50" s="165"/>
      <c r="L50" s="185">
        <f>$D50*SUMPRODUCT($E51:$E55,$L51:$L55)</f>
        <v>0</v>
      </c>
    </row>
    <row r="51" spans="1:13" s="159" customFormat="1" ht="29.1">
      <c r="B51" s="166" t="s">
        <v>29</v>
      </c>
      <c r="C51" s="25" t="s">
        <v>174</v>
      </c>
      <c r="D51" s="163"/>
      <c r="E51" s="167">
        <v>0.2</v>
      </c>
      <c r="F51" s="25" t="s">
        <v>175</v>
      </c>
      <c r="G51" s="168" t="s">
        <v>176</v>
      </c>
      <c r="H51" s="169" t="s">
        <v>49</v>
      </c>
      <c r="I51" s="169" t="s">
        <v>49</v>
      </c>
      <c r="J51" s="169" t="s">
        <v>49</v>
      </c>
      <c r="K51" s="168" t="s">
        <v>177</v>
      </c>
      <c r="L51" s="169"/>
    </row>
    <row r="52" spans="1:13" s="159" customFormat="1">
      <c r="B52" s="166" t="s">
        <v>37</v>
      </c>
      <c r="C52" s="25" t="s">
        <v>178</v>
      </c>
      <c r="D52" s="163"/>
      <c r="E52" s="167">
        <v>0.2</v>
      </c>
      <c r="F52" s="25" t="s">
        <v>179</v>
      </c>
      <c r="G52" s="168" t="s">
        <v>48</v>
      </c>
      <c r="H52" s="169" t="s">
        <v>49</v>
      </c>
      <c r="I52" s="169" t="s">
        <v>49</v>
      </c>
      <c r="J52" s="169" t="s">
        <v>49</v>
      </c>
      <c r="K52" s="170" t="s">
        <v>50</v>
      </c>
      <c r="L52" s="169"/>
    </row>
    <row r="53" spans="1:13" s="159" customFormat="1" ht="29.1">
      <c r="B53" s="166" t="s">
        <v>45</v>
      </c>
      <c r="C53" s="25" t="s">
        <v>180</v>
      </c>
      <c r="D53" s="163"/>
      <c r="E53" s="167">
        <v>0.2</v>
      </c>
      <c r="F53" s="25" t="s">
        <v>181</v>
      </c>
      <c r="G53" s="168" t="s">
        <v>48</v>
      </c>
      <c r="H53" s="169" t="s">
        <v>49</v>
      </c>
      <c r="I53" s="169" t="s">
        <v>49</v>
      </c>
      <c r="J53" s="169" t="s">
        <v>49</v>
      </c>
      <c r="K53" s="170" t="s">
        <v>50</v>
      </c>
      <c r="L53" s="169"/>
    </row>
    <row r="54" spans="1:13" s="159" customFormat="1" ht="29.1">
      <c r="B54" s="166" t="s">
        <v>67</v>
      </c>
      <c r="C54" s="25" t="s">
        <v>182</v>
      </c>
      <c r="D54" s="163"/>
      <c r="E54" s="167">
        <v>0.2</v>
      </c>
      <c r="F54" s="25" t="s">
        <v>183</v>
      </c>
      <c r="G54" s="168" t="s">
        <v>48</v>
      </c>
      <c r="H54" s="169" t="s">
        <v>49</v>
      </c>
      <c r="I54" s="169" t="s">
        <v>49</v>
      </c>
      <c r="J54" s="169" t="s">
        <v>49</v>
      </c>
      <c r="K54" s="170" t="s">
        <v>50</v>
      </c>
      <c r="L54" s="169"/>
    </row>
    <row r="55" spans="1:13" s="159" customFormat="1" ht="43.5">
      <c r="B55" s="166" t="s">
        <v>70</v>
      </c>
      <c r="C55" s="25" t="s">
        <v>123</v>
      </c>
      <c r="D55" s="163"/>
      <c r="E55" s="167">
        <v>0.2</v>
      </c>
      <c r="F55" s="25" t="s">
        <v>184</v>
      </c>
      <c r="G55" s="51" t="s">
        <v>125</v>
      </c>
      <c r="H55" s="169" t="s">
        <v>49</v>
      </c>
      <c r="I55" s="171" t="s">
        <v>49</v>
      </c>
      <c r="J55" s="169" t="s">
        <v>49</v>
      </c>
      <c r="K55" s="169" t="s">
        <v>126</v>
      </c>
      <c r="L55" s="169"/>
    </row>
    <row r="56" spans="1:13" s="159" customFormat="1">
      <c r="B56" s="160" t="s">
        <v>40</v>
      </c>
      <c r="C56" s="161" t="s">
        <v>13</v>
      </c>
      <c r="D56" s="162">
        <v>0.2</v>
      </c>
      <c r="E56" s="163"/>
      <c r="F56" s="26"/>
      <c r="G56" s="164"/>
      <c r="H56" s="165"/>
      <c r="I56" s="165"/>
      <c r="J56" s="165"/>
      <c r="K56" s="165"/>
      <c r="L56" s="186">
        <f>$D56*$L57</f>
        <v>0</v>
      </c>
    </row>
    <row r="57" spans="1:13" s="159" customFormat="1" ht="43.5">
      <c r="A57" s="159" t="s">
        <v>185</v>
      </c>
      <c r="B57" s="166" t="s">
        <v>29</v>
      </c>
      <c r="C57" s="25" t="s">
        <v>127</v>
      </c>
      <c r="D57" s="163"/>
      <c r="E57" s="167">
        <v>1</v>
      </c>
      <c r="F57" s="25" t="s">
        <v>186</v>
      </c>
      <c r="G57" s="168" t="s">
        <v>48</v>
      </c>
      <c r="H57" s="169" t="s">
        <v>49</v>
      </c>
      <c r="I57" s="169" t="s">
        <v>49</v>
      </c>
      <c r="J57" s="169" t="s">
        <v>49</v>
      </c>
      <c r="K57" s="170" t="s">
        <v>50</v>
      </c>
      <c r="L57" s="169"/>
    </row>
    <row r="59" spans="1:13">
      <c r="C59" s="187" t="s">
        <v>129</v>
      </c>
      <c r="D59" s="187" t="s">
        <v>130</v>
      </c>
      <c r="E59" s="188" t="s">
        <v>131</v>
      </c>
      <c r="F59" s="187" t="s">
        <v>132</v>
      </c>
      <c r="G59" s="4"/>
      <c r="H59"/>
      <c r="I59"/>
      <c r="J59"/>
      <c r="K59"/>
      <c r="L59"/>
    </row>
    <row r="60" spans="1:13">
      <c r="C60" s="22" t="s">
        <v>3</v>
      </c>
      <c r="D60" s="189">
        <v>0.4</v>
      </c>
      <c r="E60" s="190">
        <f>SUM(L6,L9,L12,L18)</f>
        <v>0</v>
      </c>
      <c r="F60" s="191">
        <f>D60*E60</f>
        <v>0</v>
      </c>
      <c r="G60" s="4"/>
      <c r="H60" s="192">
        <v>1</v>
      </c>
      <c r="I60" s="214" t="s">
        <v>79</v>
      </c>
      <c r="J60" s="214"/>
      <c r="K60" s="192">
        <v>1</v>
      </c>
      <c r="L60" s="214" t="s">
        <v>133</v>
      </c>
      <c r="M60" s="214"/>
    </row>
    <row r="61" spans="1:13">
      <c r="C61" s="22" t="s">
        <v>8</v>
      </c>
      <c r="D61" s="189">
        <v>0.25</v>
      </c>
      <c r="E61" s="190">
        <f>SUM(L22,L25,L28,L33)</f>
        <v>0</v>
      </c>
      <c r="F61" s="191">
        <f t="shared" ref="F61:F63" si="0">D61*E61</f>
        <v>0</v>
      </c>
      <c r="G61" s="4"/>
      <c r="H61" s="192">
        <v>2</v>
      </c>
      <c r="I61" s="215" t="s">
        <v>134</v>
      </c>
      <c r="J61" s="215"/>
      <c r="K61" s="192">
        <v>2</v>
      </c>
      <c r="L61" s="215" t="s">
        <v>135</v>
      </c>
      <c r="M61" s="215"/>
    </row>
    <row r="62" spans="1:13">
      <c r="C62" s="22" t="s">
        <v>9</v>
      </c>
      <c r="D62" s="189">
        <v>0.05</v>
      </c>
      <c r="E62" s="190">
        <f>SUM(L37,L40,L43,L47)</f>
        <v>0</v>
      </c>
      <c r="F62" s="191">
        <f t="shared" si="0"/>
        <v>0</v>
      </c>
      <c r="G62" s="4"/>
      <c r="H62" s="192">
        <v>3</v>
      </c>
      <c r="I62" s="216" t="s">
        <v>78</v>
      </c>
      <c r="J62" s="216"/>
      <c r="K62" s="192">
        <v>3</v>
      </c>
      <c r="L62" s="216" t="s">
        <v>136</v>
      </c>
      <c r="M62" s="216"/>
    </row>
    <row r="63" spans="1:13">
      <c r="C63" s="22" t="s">
        <v>10</v>
      </c>
      <c r="D63" s="189">
        <v>0.3</v>
      </c>
      <c r="E63" s="190">
        <f>SUM(L50,L56)</f>
        <v>0</v>
      </c>
      <c r="F63" s="191">
        <f t="shared" si="0"/>
        <v>0</v>
      </c>
      <c r="G63" s="4"/>
      <c r="H63" s="192">
        <v>3.75</v>
      </c>
      <c r="I63" s="212" t="s">
        <v>137</v>
      </c>
      <c r="J63" s="212"/>
      <c r="K63" s="192">
        <v>3.75</v>
      </c>
      <c r="L63" s="212" t="s">
        <v>138</v>
      </c>
      <c r="M63" s="212"/>
    </row>
    <row r="64" spans="1:13">
      <c r="C64" s="197" t="s">
        <v>139</v>
      </c>
      <c r="D64" s="198"/>
      <c r="E64" s="199"/>
      <c r="F64" s="200">
        <f>SUM(F60:F63)</f>
        <v>0</v>
      </c>
      <c r="G64" s="4"/>
      <c r="H64" s="192">
        <v>4.5</v>
      </c>
      <c r="I64" s="213" t="s">
        <v>77</v>
      </c>
      <c r="J64" s="213"/>
      <c r="K64" s="192">
        <v>4.5</v>
      </c>
      <c r="L64" s="213" t="s">
        <v>140</v>
      </c>
      <c r="M64" s="213"/>
    </row>
    <row r="65" spans="3:13">
      <c r="C65" s="197" t="s">
        <v>141</v>
      </c>
      <c r="D65" s="198"/>
      <c r="E65" s="199"/>
      <c r="F65" s="200" t="e">
        <f>VLOOKUP(F64,$H$60:$I$64,2,1)</f>
        <v>#N/A</v>
      </c>
      <c r="G65" s="4"/>
      <c r="H65" s="202"/>
      <c r="I65" s="202"/>
      <c r="J65" s="202"/>
      <c r="K65" s="202"/>
      <c r="L65" s="202"/>
      <c r="M65" s="203"/>
    </row>
    <row r="66" spans="3:13">
      <c r="G66" s="4"/>
      <c r="H66" s="202"/>
      <c r="I66" s="204" t="s">
        <v>133</v>
      </c>
      <c r="J66" s="205" t="s">
        <v>135</v>
      </c>
      <c r="K66" s="206" t="s">
        <v>136</v>
      </c>
      <c r="L66" s="207" t="s">
        <v>138</v>
      </c>
      <c r="M66" s="208" t="s">
        <v>140</v>
      </c>
    </row>
    <row r="67" spans="3:13">
      <c r="C67" s="197" t="s">
        <v>142</v>
      </c>
      <c r="D67" s="198"/>
      <c r="E67" s="199"/>
      <c r="F67" s="200"/>
      <c r="G67" s="4"/>
      <c r="H67" s="193" t="s">
        <v>79</v>
      </c>
      <c r="I67" s="204">
        <v>1</v>
      </c>
      <c r="J67" s="204">
        <v>1</v>
      </c>
      <c r="K67" s="205">
        <v>2</v>
      </c>
      <c r="L67" s="206">
        <v>3</v>
      </c>
      <c r="M67" s="206">
        <v>3</v>
      </c>
    </row>
    <row r="68" spans="3:13" ht="21">
      <c r="C68" s="197" t="s">
        <v>141</v>
      </c>
      <c r="D68" s="198"/>
      <c r="E68" s="199"/>
      <c r="F68" s="200" t="e">
        <f>VLOOKUP(F67,$K$60:$L$64,2,1)</f>
        <v>#N/A</v>
      </c>
      <c r="G68" s="4"/>
      <c r="H68" s="194" t="s">
        <v>134</v>
      </c>
      <c r="I68" s="204">
        <v>1</v>
      </c>
      <c r="J68" s="205">
        <v>2</v>
      </c>
      <c r="K68" s="205">
        <v>2</v>
      </c>
      <c r="L68" s="206">
        <v>3</v>
      </c>
      <c r="M68" s="207">
        <v>4</v>
      </c>
    </row>
    <row r="69" spans="3:13">
      <c r="G69" s="4"/>
      <c r="H69" s="195" t="s">
        <v>78</v>
      </c>
      <c r="I69" s="205">
        <v>2</v>
      </c>
      <c r="J69" s="205">
        <v>2</v>
      </c>
      <c r="K69" s="206">
        <v>3</v>
      </c>
      <c r="L69" s="207">
        <v>4</v>
      </c>
      <c r="M69" s="207">
        <v>4</v>
      </c>
    </row>
    <row r="70" spans="3:13" ht="21">
      <c r="C70" s="197" t="s">
        <v>143</v>
      </c>
      <c r="D70" s="198"/>
      <c r="E70" s="199"/>
      <c r="F70" s="209" t="e">
        <f>INDEX($I$67:$M$71,MATCH(F65,$H$67:$H$71,0),MATCH(F68,$I$66:$M$66,0))</f>
        <v>#N/A</v>
      </c>
      <c r="G70" s="4"/>
      <c r="H70" s="196" t="s">
        <v>137</v>
      </c>
      <c r="I70" s="205">
        <v>2</v>
      </c>
      <c r="J70" s="206">
        <v>3</v>
      </c>
      <c r="K70" s="207">
        <v>4</v>
      </c>
      <c r="L70" s="207">
        <v>4</v>
      </c>
      <c r="M70" s="208">
        <v>5</v>
      </c>
    </row>
    <row r="71" spans="3:13">
      <c r="C71" s="197" t="s">
        <v>141</v>
      </c>
      <c r="D71" s="198"/>
      <c r="E71" s="199"/>
      <c r="F71" s="200" t="e">
        <f>VLOOKUP(F70,$H$60:$I$64,2,1)</f>
        <v>#N/A</v>
      </c>
      <c r="G71" s="4"/>
      <c r="H71" s="201" t="s">
        <v>77</v>
      </c>
      <c r="I71" s="206">
        <v>3</v>
      </c>
      <c r="J71" s="206">
        <v>3</v>
      </c>
      <c r="K71" s="207">
        <v>4</v>
      </c>
      <c r="L71" s="208">
        <v>5</v>
      </c>
      <c r="M71" s="208">
        <v>5</v>
      </c>
    </row>
  </sheetData>
  <mergeCells count="16">
    <mergeCell ref="L3:L4"/>
    <mergeCell ref="B3:C4"/>
    <mergeCell ref="D3:D4"/>
    <mergeCell ref="E3:E4"/>
    <mergeCell ref="F3:F4"/>
    <mergeCell ref="G3:K3"/>
    <mergeCell ref="I63:J63"/>
    <mergeCell ref="L63:M63"/>
    <mergeCell ref="I64:J64"/>
    <mergeCell ref="L64:M64"/>
    <mergeCell ref="I60:J60"/>
    <mergeCell ref="L60:M60"/>
    <mergeCell ref="I61:J61"/>
    <mergeCell ref="L61:M61"/>
    <mergeCell ref="I62:J62"/>
    <mergeCell ref="L62:M6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88969-E62E-48C4-B7B1-A35EE355C68C}">
  <dimension ref="A1:N50"/>
  <sheetViews>
    <sheetView workbookViewId="0">
      <selection sqref="A1:XFD1048576"/>
    </sheetView>
  </sheetViews>
  <sheetFormatPr defaultRowHeight="14.45"/>
  <cols>
    <col min="1" max="1" width="2.5703125" style="38" customWidth="1"/>
    <col min="2" max="2" width="3.42578125" style="3" customWidth="1"/>
    <col min="3" max="3" width="89.85546875" style="2" bestFit="1" customWidth="1"/>
    <col min="4" max="4" width="20.85546875" style="34" hidden="1" customWidth="1"/>
    <col min="5" max="6" width="20.85546875" style="34" customWidth="1"/>
    <col min="7" max="10" width="10.7109375" style="93" customWidth="1"/>
    <col min="11" max="11" width="18" style="34" customWidth="1"/>
    <col min="12" max="12" width="28.42578125" style="34" customWidth="1"/>
    <col min="13" max="13" width="4.5703125" customWidth="1"/>
    <col min="14" max="14" width="48.42578125" style="3" customWidth="1"/>
  </cols>
  <sheetData>
    <row r="1" spans="1:12" ht="21">
      <c r="B1" s="39" t="s">
        <v>187</v>
      </c>
    </row>
    <row r="3" spans="1:12" ht="29.1">
      <c r="B3" s="230" t="s">
        <v>188</v>
      </c>
      <c r="C3" s="230"/>
      <c r="D3" s="41" t="s">
        <v>189</v>
      </c>
      <c r="E3" s="41" t="s">
        <v>190</v>
      </c>
      <c r="F3" s="41" t="s">
        <v>191</v>
      </c>
      <c r="G3" s="41" t="s">
        <v>192</v>
      </c>
      <c r="H3" s="41" t="s">
        <v>193</v>
      </c>
      <c r="I3" s="41" t="s">
        <v>194</v>
      </c>
      <c r="J3" s="41" t="s">
        <v>195</v>
      </c>
      <c r="K3" s="41" t="s">
        <v>196</v>
      </c>
      <c r="L3" s="41" t="s">
        <v>197</v>
      </c>
    </row>
    <row r="4" spans="1:12">
      <c r="A4" s="38">
        <f>ROW()</f>
        <v>4</v>
      </c>
      <c r="B4" s="10" t="s">
        <v>198</v>
      </c>
      <c r="C4" s="13"/>
      <c r="D4" s="36"/>
      <c r="E4" s="36"/>
      <c r="F4" s="36"/>
      <c r="G4" s="94"/>
      <c r="H4" s="94"/>
      <c r="I4" s="94"/>
      <c r="J4" s="94"/>
      <c r="K4" s="36"/>
      <c r="L4" s="36"/>
    </row>
    <row r="5" spans="1:12" ht="29.1">
      <c r="B5" s="43" t="str">
        <f>ROW()-$A$4&amp;"."</f>
        <v>1.</v>
      </c>
      <c r="C5" s="25" t="s">
        <v>199</v>
      </c>
      <c r="D5" s="51" t="s">
        <v>200</v>
      </c>
      <c r="E5" s="51" t="s">
        <v>201</v>
      </c>
      <c r="F5" s="51" t="s">
        <v>202</v>
      </c>
      <c r="G5" s="95" t="s">
        <v>203</v>
      </c>
      <c r="H5" s="95" t="s">
        <v>203</v>
      </c>
      <c r="I5" s="95" t="s">
        <v>203</v>
      </c>
      <c r="J5" s="95" t="s">
        <v>203</v>
      </c>
      <c r="K5" s="33"/>
      <c r="L5" s="33"/>
    </row>
    <row r="6" spans="1:12" ht="29.1">
      <c r="B6" s="43" t="str">
        <f t="shared" ref="B6:B11" si="0">ROW()-$A$4&amp;"."</f>
        <v>2.</v>
      </c>
      <c r="C6" s="25" t="s">
        <v>204</v>
      </c>
      <c r="D6" s="51" t="s">
        <v>205</v>
      </c>
      <c r="E6" s="51" t="s">
        <v>206</v>
      </c>
      <c r="F6" s="51" t="s">
        <v>207</v>
      </c>
      <c r="G6" s="95" t="s">
        <v>203</v>
      </c>
      <c r="H6" s="95" t="s">
        <v>203</v>
      </c>
      <c r="I6" s="95" t="s">
        <v>203</v>
      </c>
      <c r="J6" s="95" t="s">
        <v>203</v>
      </c>
      <c r="K6" s="33"/>
      <c r="L6" s="33"/>
    </row>
    <row r="7" spans="1:12">
      <c r="B7" s="43" t="str">
        <f t="shared" si="0"/>
        <v>3.</v>
      </c>
      <c r="C7" s="25" t="s">
        <v>208</v>
      </c>
      <c r="D7" s="51" t="s">
        <v>205</v>
      </c>
      <c r="E7" s="51" t="s">
        <v>206</v>
      </c>
      <c r="F7" s="51" t="s">
        <v>207</v>
      </c>
      <c r="G7" s="95" t="s">
        <v>203</v>
      </c>
      <c r="H7" s="95" t="s">
        <v>203</v>
      </c>
      <c r="I7" s="95" t="s">
        <v>203</v>
      </c>
      <c r="J7" s="95" t="s">
        <v>203</v>
      </c>
      <c r="K7" s="33"/>
      <c r="L7" s="33"/>
    </row>
    <row r="8" spans="1:12" ht="29.1">
      <c r="B8" s="43" t="str">
        <f t="shared" si="0"/>
        <v>4.</v>
      </c>
      <c r="C8" s="25" t="s">
        <v>209</v>
      </c>
      <c r="D8" s="51" t="s">
        <v>205</v>
      </c>
      <c r="E8" s="51" t="s">
        <v>206</v>
      </c>
      <c r="F8" s="51" t="s">
        <v>49</v>
      </c>
      <c r="G8" s="95" t="s">
        <v>203</v>
      </c>
      <c r="H8" s="95" t="s">
        <v>203</v>
      </c>
      <c r="I8" s="95" t="s">
        <v>203</v>
      </c>
      <c r="J8" s="95" t="s">
        <v>203</v>
      </c>
      <c r="K8" s="33"/>
      <c r="L8" s="33"/>
    </row>
    <row r="9" spans="1:12" ht="29.1">
      <c r="B9" s="43" t="str">
        <f t="shared" si="0"/>
        <v>5.</v>
      </c>
      <c r="C9" s="25" t="s">
        <v>210</v>
      </c>
      <c r="D9" s="51" t="s">
        <v>205</v>
      </c>
      <c r="E9" s="51" t="s">
        <v>206</v>
      </c>
      <c r="F9" s="51" t="s">
        <v>49</v>
      </c>
      <c r="G9" s="95" t="s">
        <v>203</v>
      </c>
      <c r="H9" s="95" t="s">
        <v>203</v>
      </c>
      <c r="I9" s="95" t="s">
        <v>203</v>
      </c>
      <c r="J9" s="95" t="s">
        <v>203</v>
      </c>
      <c r="K9" s="33"/>
      <c r="L9" s="33"/>
    </row>
    <row r="10" spans="1:12">
      <c r="B10" s="43" t="str">
        <f t="shared" si="0"/>
        <v>6.</v>
      </c>
      <c r="C10" s="25" t="s">
        <v>211</v>
      </c>
      <c r="D10" s="51" t="s">
        <v>205</v>
      </c>
      <c r="E10" s="51" t="s">
        <v>206</v>
      </c>
      <c r="F10" s="51" t="s">
        <v>49</v>
      </c>
      <c r="G10" s="95" t="s">
        <v>203</v>
      </c>
      <c r="H10" s="95" t="s">
        <v>203</v>
      </c>
      <c r="I10" s="95" t="s">
        <v>203</v>
      </c>
      <c r="J10" s="95" t="s">
        <v>203</v>
      </c>
      <c r="K10" s="33"/>
      <c r="L10" s="33"/>
    </row>
    <row r="11" spans="1:12" ht="29.45" thickBot="1">
      <c r="B11" s="43" t="str">
        <f t="shared" si="0"/>
        <v>7.</v>
      </c>
      <c r="C11" s="25" t="s">
        <v>212</v>
      </c>
      <c r="D11" s="51" t="s">
        <v>213</v>
      </c>
      <c r="E11" s="51" t="s">
        <v>214</v>
      </c>
      <c r="F11" s="51" t="s">
        <v>49</v>
      </c>
      <c r="G11" s="177" t="s">
        <v>203</v>
      </c>
      <c r="H11" s="177" t="s">
        <v>203</v>
      </c>
      <c r="I11" s="177" t="s">
        <v>203</v>
      </c>
      <c r="J11" s="177" t="s">
        <v>203</v>
      </c>
      <c r="K11" s="33"/>
      <c r="L11" s="46"/>
    </row>
    <row r="12" spans="1:12" ht="15" customHeight="1" thickBot="1">
      <c r="B12" s="18"/>
      <c r="C12" s="47"/>
      <c r="D12" s="37"/>
      <c r="E12" s="48"/>
      <c r="F12" s="48"/>
      <c r="G12" s="228" t="s">
        <v>215</v>
      </c>
      <c r="H12" s="231"/>
      <c r="I12" s="231"/>
      <c r="J12" s="232"/>
      <c r="K12" s="179">
        <f>IFERROR(SUM(K5:K11)/COUNTA(K5:K11),0)</f>
        <v>0</v>
      </c>
      <c r="L12" s="49"/>
    </row>
    <row r="13" spans="1:12">
      <c r="A13" s="38">
        <f>ROW()</f>
        <v>13</v>
      </c>
      <c r="B13" s="10" t="s">
        <v>216</v>
      </c>
      <c r="C13" s="13"/>
      <c r="D13" s="36"/>
      <c r="E13" s="36"/>
      <c r="F13" s="36"/>
      <c r="G13" s="178"/>
      <c r="H13" s="178"/>
      <c r="I13" s="178"/>
      <c r="J13" s="178"/>
      <c r="K13" s="50"/>
      <c r="L13" s="50"/>
    </row>
    <row r="14" spans="1:12" ht="29.1">
      <c r="B14" s="43" t="str">
        <f>ROW()-$A$13&amp;"."</f>
        <v>1.</v>
      </c>
      <c r="C14" s="25" t="s">
        <v>217</v>
      </c>
      <c r="D14" s="51" t="s">
        <v>218</v>
      </c>
      <c r="E14" s="51" t="s">
        <v>219</v>
      </c>
      <c r="F14" s="51" t="s">
        <v>220</v>
      </c>
      <c r="G14" s="95" t="s">
        <v>203</v>
      </c>
      <c r="H14" s="95" t="s">
        <v>203</v>
      </c>
      <c r="I14" s="95" t="s">
        <v>203</v>
      </c>
      <c r="J14" s="95" t="s">
        <v>203</v>
      </c>
      <c r="K14" s="33"/>
      <c r="L14" s="33"/>
    </row>
    <row r="15" spans="1:12" ht="29.1">
      <c r="B15" s="43" t="str">
        <f t="shared" ref="B15:B21" si="1">ROW()-$A$13&amp;"."</f>
        <v>2.</v>
      </c>
      <c r="C15" s="25" t="s">
        <v>221</v>
      </c>
      <c r="D15" s="176"/>
      <c r="E15" s="176" t="s">
        <v>222</v>
      </c>
      <c r="F15" s="176" t="s">
        <v>223</v>
      </c>
      <c r="G15" s="95" t="s">
        <v>203</v>
      </c>
      <c r="H15" s="95" t="s">
        <v>203</v>
      </c>
      <c r="I15" s="95" t="s">
        <v>203</v>
      </c>
      <c r="J15" s="95" t="s">
        <v>203</v>
      </c>
      <c r="K15" s="33"/>
      <c r="L15" s="33"/>
    </row>
    <row r="16" spans="1:12" ht="405.95">
      <c r="B16" s="43" t="str">
        <f t="shared" si="1"/>
        <v>3.</v>
      </c>
      <c r="C16" s="25" t="s">
        <v>224</v>
      </c>
      <c r="D16" s="176" t="s">
        <v>225</v>
      </c>
      <c r="E16" s="176" t="s">
        <v>226</v>
      </c>
      <c r="F16" s="176" t="s">
        <v>227</v>
      </c>
      <c r="G16" s="95" t="s">
        <v>203</v>
      </c>
      <c r="H16" s="95" t="s">
        <v>203</v>
      </c>
      <c r="I16" s="95" t="s">
        <v>203</v>
      </c>
      <c r="J16" s="95" t="s">
        <v>203</v>
      </c>
      <c r="K16" s="33"/>
      <c r="L16" s="33"/>
    </row>
    <row r="17" spans="1:12" ht="130.5">
      <c r="B17" s="43" t="str">
        <f t="shared" si="1"/>
        <v>4.</v>
      </c>
      <c r="C17" s="25" t="s">
        <v>228</v>
      </c>
      <c r="D17" s="176" t="s">
        <v>229</v>
      </c>
      <c r="E17" s="176" t="s">
        <v>230</v>
      </c>
      <c r="F17" s="176" t="s">
        <v>231</v>
      </c>
      <c r="G17" s="95" t="s">
        <v>203</v>
      </c>
      <c r="H17" s="95" t="s">
        <v>203</v>
      </c>
      <c r="I17" s="95" t="s">
        <v>203</v>
      </c>
      <c r="J17" s="95" t="s">
        <v>203</v>
      </c>
      <c r="K17" s="33"/>
      <c r="L17" s="33"/>
    </row>
    <row r="18" spans="1:12" ht="144.94999999999999">
      <c r="B18" s="43" t="str">
        <f t="shared" si="1"/>
        <v>5.</v>
      </c>
      <c r="C18" s="25" t="s">
        <v>232</v>
      </c>
      <c r="D18" s="176" t="s">
        <v>233</v>
      </c>
      <c r="E18" s="176" t="s">
        <v>234</v>
      </c>
      <c r="F18" s="176" t="s">
        <v>235</v>
      </c>
      <c r="G18" s="95" t="s">
        <v>203</v>
      </c>
      <c r="H18" s="95" t="s">
        <v>203</v>
      </c>
      <c r="I18" s="95" t="s">
        <v>203</v>
      </c>
      <c r="J18" s="95" t="s">
        <v>203</v>
      </c>
      <c r="K18" s="33"/>
      <c r="L18" s="33"/>
    </row>
    <row r="19" spans="1:12" ht="87">
      <c r="B19" s="43" t="str">
        <f t="shared" si="1"/>
        <v>6.</v>
      </c>
      <c r="C19" s="25" t="s">
        <v>236</v>
      </c>
      <c r="D19" s="51" t="s">
        <v>237</v>
      </c>
      <c r="E19" s="51" t="s">
        <v>238</v>
      </c>
      <c r="F19" s="51" t="s">
        <v>239</v>
      </c>
      <c r="G19" s="96"/>
      <c r="H19" s="95" t="s">
        <v>203</v>
      </c>
      <c r="I19" s="96"/>
      <c r="J19" s="96"/>
      <c r="K19" s="33"/>
      <c r="L19" s="33"/>
    </row>
    <row r="20" spans="1:12" ht="130.5">
      <c r="B20" s="43" t="str">
        <f t="shared" si="1"/>
        <v>7.</v>
      </c>
      <c r="C20" s="25" t="s">
        <v>240</v>
      </c>
      <c r="D20" s="51" t="s">
        <v>241</v>
      </c>
      <c r="E20" s="51" t="s">
        <v>242</v>
      </c>
      <c r="F20" s="51" t="s">
        <v>214</v>
      </c>
      <c r="G20" s="95" t="s">
        <v>203</v>
      </c>
      <c r="H20" s="95" t="s">
        <v>203</v>
      </c>
      <c r="I20" s="95" t="s">
        <v>203</v>
      </c>
      <c r="J20" s="95" t="s">
        <v>203</v>
      </c>
      <c r="K20" s="33"/>
      <c r="L20" s="33"/>
    </row>
    <row r="21" spans="1:12" ht="145.5" thickBot="1">
      <c r="B21" s="43" t="str">
        <f t="shared" si="1"/>
        <v>8.</v>
      </c>
      <c r="C21" s="25" t="s">
        <v>243</v>
      </c>
      <c r="D21" s="176" t="s">
        <v>244</v>
      </c>
      <c r="E21" s="176" t="s">
        <v>244</v>
      </c>
      <c r="F21" s="176" t="s">
        <v>245</v>
      </c>
      <c r="G21" s="95" t="s">
        <v>203</v>
      </c>
      <c r="H21" s="95" t="s">
        <v>203</v>
      </c>
      <c r="I21" s="95" t="s">
        <v>203</v>
      </c>
      <c r="J21" s="95" t="s">
        <v>203</v>
      </c>
      <c r="K21" s="33"/>
      <c r="L21" s="33"/>
    </row>
    <row r="22" spans="1:12" ht="15" customHeight="1" thickBot="1">
      <c r="B22" s="18"/>
      <c r="C22" s="47"/>
      <c r="D22" s="37"/>
      <c r="E22" s="48"/>
      <c r="F22" s="48"/>
      <c r="G22" s="228" t="s">
        <v>215</v>
      </c>
      <c r="H22" s="231"/>
      <c r="I22" s="231"/>
      <c r="J22" s="232"/>
      <c r="K22" s="179">
        <f>IFERROR(SUM(K14:K21)/COUNTA(K14:K21),0)</f>
        <v>0</v>
      </c>
      <c r="L22" s="49"/>
    </row>
    <row r="23" spans="1:12">
      <c r="A23" s="38">
        <f>ROW()</f>
        <v>23</v>
      </c>
      <c r="B23" s="10" t="s">
        <v>246</v>
      </c>
      <c r="C23" s="13"/>
      <c r="D23" s="36"/>
      <c r="E23" s="36"/>
      <c r="F23" s="36"/>
      <c r="G23" s="94"/>
      <c r="H23" s="94"/>
      <c r="I23" s="94"/>
      <c r="J23" s="94"/>
      <c r="K23" s="36"/>
      <c r="L23" s="36"/>
    </row>
    <row r="24" spans="1:12" ht="87">
      <c r="B24" s="43" t="str">
        <f>ROW()-$A$23&amp;"."</f>
        <v>1.</v>
      </c>
      <c r="C24" s="25" t="s">
        <v>247</v>
      </c>
      <c r="D24" s="51" t="s">
        <v>248</v>
      </c>
      <c r="E24" s="51" t="s">
        <v>249</v>
      </c>
      <c r="F24" s="51" t="s">
        <v>250</v>
      </c>
      <c r="G24" s="95" t="s">
        <v>203</v>
      </c>
      <c r="H24" s="95" t="s">
        <v>203</v>
      </c>
      <c r="I24" s="95" t="s">
        <v>203</v>
      </c>
      <c r="J24" s="95" t="s">
        <v>203</v>
      </c>
      <c r="K24" s="33"/>
      <c r="L24" s="33"/>
    </row>
    <row r="25" spans="1:12" ht="101.45">
      <c r="B25" s="43" t="str">
        <f t="shared" ref="B25:B33" si="2">ROW()-$A$23&amp;"."</f>
        <v>2.</v>
      </c>
      <c r="C25" s="25" t="s">
        <v>251</v>
      </c>
      <c r="D25" s="51" t="s">
        <v>252</v>
      </c>
      <c r="E25" s="51" t="s">
        <v>253</v>
      </c>
      <c r="F25" s="51" t="s">
        <v>254</v>
      </c>
      <c r="G25" s="95" t="s">
        <v>203</v>
      </c>
      <c r="H25" s="95" t="s">
        <v>203</v>
      </c>
      <c r="I25" s="95" t="s">
        <v>203</v>
      </c>
      <c r="J25" s="95" t="s">
        <v>203</v>
      </c>
      <c r="K25" s="33"/>
      <c r="L25" s="33" t="s">
        <v>185</v>
      </c>
    </row>
    <row r="26" spans="1:12" ht="72.599999999999994">
      <c r="B26" s="43" t="str">
        <f t="shared" si="2"/>
        <v>3.</v>
      </c>
      <c r="C26" s="25" t="s">
        <v>255</v>
      </c>
      <c r="D26" s="51"/>
      <c r="E26" s="51" t="s">
        <v>256</v>
      </c>
      <c r="F26" s="51" t="s">
        <v>257</v>
      </c>
      <c r="G26" s="95" t="s">
        <v>203</v>
      </c>
      <c r="H26" s="95" t="s">
        <v>203</v>
      </c>
      <c r="I26" s="95" t="s">
        <v>203</v>
      </c>
      <c r="J26" s="95" t="s">
        <v>203</v>
      </c>
      <c r="K26" s="33"/>
      <c r="L26" s="33"/>
    </row>
    <row r="27" spans="1:12" ht="43.5">
      <c r="B27" s="43" t="str">
        <f t="shared" si="2"/>
        <v>4.</v>
      </c>
      <c r="C27" s="25" t="s">
        <v>258</v>
      </c>
      <c r="D27" s="51" t="s">
        <v>259</v>
      </c>
      <c r="E27" s="51" t="s">
        <v>260</v>
      </c>
      <c r="F27" s="51" t="s">
        <v>261</v>
      </c>
      <c r="G27" s="95" t="s">
        <v>203</v>
      </c>
      <c r="H27" s="95" t="s">
        <v>203</v>
      </c>
      <c r="I27" s="95" t="s">
        <v>203</v>
      </c>
      <c r="J27" s="95" t="s">
        <v>203</v>
      </c>
      <c r="K27" s="33"/>
      <c r="L27" s="33"/>
    </row>
    <row r="28" spans="1:12" ht="57.95">
      <c r="B28" s="43" t="str">
        <f t="shared" si="2"/>
        <v>5.</v>
      </c>
      <c r="C28" s="25" t="s">
        <v>262</v>
      </c>
      <c r="D28" s="51" t="s">
        <v>263</v>
      </c>
      <c r="E28" s="51" t="s">
        <v>264</v>
      </c>
      <c r="F28" s="51" t="s">
        <v>265</v>
      </c>
      <c r="G28" s="95" t="s">
        <v>203</v>
      </c>
      <c r="H28" s="95" t="s">
        <v>203</v>
      </c>
      <c r="I28" s="95" t="s">
        <v>203</v>
      </c>
      <c r="J28" s="95" t="s">
        <v>203</v>
      </c>
      <c r="K28" s="33"/>
      <c r="L28" s="33"/>
    </row>
    <row r="29" spans="1:12" ht="72.599999999999994">
      <c r="B29" s="43" t="str">
        <f t="shared" si="2"/>
        <v>6.</v>
      </c>
      <c r="C29" s="25" t="s">
        <v>266</v>
      </c>
      <c r="D29" s="51" t="s">
        <v>267</v>
      </c>
      <c r="E29" s="51" t="s">
        <v>268</v>
      </c>
      <c r="F29" s="51" t="s">
        <v>269</v>
      </c>
      <c r="G29" s="95" t="s">
        <v>203</v>
      </c>
      <c r="H29" s="95" t="s">
        <v>203</v>
      </c>
      <c r="I29" s="95" t="s">
        <v>203</v>
      </c>
      <c r="J29" s="95" t="s">
        <v>203</v>
      </c>
      <c r="K29" s="33"/>
      <c r="L29" s="33"/>
    </row>
    <row r="30" spans="1:12" ht="43.5">
      <c r="B30" s="43" t="str">
        <f t="shared" si="2"/>
        <v>7.</v>
      </c>
      <c r="C30" s="25" t="s">
        <v>270</v>
      </c>
      <c r="D30" s="51" t="s">
        <v>271</v>
      </c>
      <c r="E30" s="51" t="s">
        <v>272</v>
      </c>
      <c r="F30" s="51" t="s">
        <v>49</v>
      </c>
      <c r="G30" s="95" t="s">
        <v>203</v>
      </c>
      <c r="H30" s="95" t="s">
        <v>203</v>
      </c>
      <c r="I30" s="95" t="s">
        <v>203</v>
      </c>
      <c r="J30" s="95" t="s">
        <v>203</v>
      </c>
      <c r="K30" s="33"/>
      <c r="L30" s="33"/>
    </row>
    <row r="31" spans="1:12">
      <c r="B31" s="43" t="str">
        <f t="shared" si="2"/>
        <v>8.</v>
      </c>
      <c r="C31" s="25" t="s">
        <v>273</v>
      </c>
      <c r="D31" s="51" t="s">
        <v>274</v>
      </c>
      <c r="E31" s="51" t="s">
        <v>275</v>
      </c>
      <c r="F31" s="51" t="s">
        <v>49</v>
      </c>
      <c r="G31" s="95" t="s">
        <v>203</v>
      </c>
      <c r="H31" s="95" t="s">
        <v>203</v>
      </c>
      <c r="I31" s="95" t="s">
        <v>203</v>
      </c>
      <c r="J31" s="95" t="s">
        <v>203</v>
      </c>
      <c r="K31" s="33"/>
      <c r="L31" s="33"/>
    </row>
    <row r="32" spans="1:12" ht="57.95">
      <c r="B32" s="43" t="str">
        <f t="shared" si="2"/>
        <v>9.</v>
      </c>
      <c r="C32" s="25" t="s">
        <v>276</v>
      </c>
      <c r="D32" s="51"/>
      <c r="E32" s="51" t="s">
        <v>277</v>
      </c>
      <c r="F32" s="51" t="s">
        <v>49</v>
      </c>
      <c r="G32" s="95" t="s">
        <v>203</v>
      </c>
      <c r="H32" s="95" t="s">
        <v>203</v>
      </c>
      <c r="I32" s="95" t="s">
        <v>203</v>
      </c>
      <c r="J32" s="95" t="s">
        <v>203</v>
      </c>
      <c r="K32" s="33"/>
      <c r="L32" s="33"/>
    </row>
    <row r="33" spans="1:12" ht="29.45" thickBot="1">
      <c r="B33" s="43" t="str">
        <f t="shared" si="2"/>
        <v>10.</v>
      </c>
      <c r="C33" s="25" t="s">
        <v>278</v>
      </c>
      <c r="D33" s="51" t="s">
        <v>279</v>
      </c>
      <c r="E33" s="51" t="s">
        <v>280</v>
      </c>
      <c r="F33" s="51" t="s">
        <v>49</v>
      </c>
      <c r="G33" s="95" t="s">
        <v>203</v>
      </c>
      <c r="H33" s="95" t="s">
        <v>203</v>
      </c>
      <c r="I33" s="95" t="s">
        <v>203</v>
      </c>
      <c r="J33" s="95" t="s">
        <v>203</v>
      </c>
      <c r="K33" s="33"/>
      <c r="L33" s="33"/>
    </row>
    <row r="34" spans="1:12" ht="15" customHeight="1" thickBot="1">
      <c r="B34" s="18"/>
      <c r="C34" s="47"/>
      <c r="D34" s="37"/>
      <c r="E34" s="48"/>
      <c r="F34" s="48"/>
      <c r="G34" s="228" t="s">
        <v>215</v>
      </c>
      <c r="H34" s="231"/>
      <c r="I34" s="231"/>
      <c r="J34" s="232"/>
      <c r="K34" s="179">
        <f>IFERROR(SUM(K24:K33)/COUNTA(K24:K33),0)</f>
        <v>0</v>
      </c>
      <c r="L34" s="49"/>
    </row>
    <row r="35" spans="1:12">
      <c r="A35" s="38">
        <f>ROW()</f>
        <v>35</v>
      </c>
      <c r="B35" s="10" t="s">
        <v>281</v>
      </c>
      <c r="C35" s="13"/>
      <c r="D35" s="36"/>
      <c r="E35" s="36"/>
      <c r="F35" s="36"/>
      <c r="G35" s="94"/>
      <c r="H35" s="94"/>
      <c r="I35" s="94"/>
      <c r="J35" s="94"/>
      <c r="K35" s="36"/>
      <c r="L35" s="36"/>
    </row>
    <row r="36" spans="1:12" ht="87">
      <c r="B36" s="43" t="str">
        <f>ROW()-$A$35&amp;"."</f>
        <v>1.</v>
      </c>
      <c r="C36" s="25" t="s">
        <v>282</v>
      </c>
      <c r="D36" s="33" t="s">
        <v>219</v>
      </c>
      <c r="E36" s="33" t="s">
        <v>283</v>
      </c>
      <c r="F36" s="33" t="s">
        <v>219</v>
      </c>
      <c r="G36" s="95" t="s">
        <v>203</v>
      </c>
      <c r="H36" s="95" t="s">
        <v>203</v>
      </c>
      <c r="I36" s="95" t="s">
        <v>203</v>
      </c>
      <c r="J36" s="95" t="s">
        <v>203</v>
      </c>
      <c r="K36" s="33"/>
      <c r="L36" s="33"/>
    </row>
    <row r="37" spans="1:12" ht="72.599999999999994">
      <c r="B37" s="43" t="str">
        <f t="shared" ref="B37:B38" si="3">ROW()-$A$35&amp;"."</f>
        <v>2.</v>
      </c>
      <c r="C37" s="25" t="s">
        <v>284</v>
      </c>
      <c r="D37" s="33" t="s">
        <v>219</v>
      </c>
      <c r="E37" s="33" t="s">
        <v>283</v>
      </c>
      <c r="F37" s="33" t="s">
        <v>219</v>
      </c>
      <c r="G37" s="95" t="s">
        <v>203</v>
      </c>
      <c r="H37" s="95" t="s">
        <v>203</v>
      </c>
      <c r="I37" s="95" t="s">
        <v>203</v>
      </c>
      <c r="J37" s="95" t="s">
        <v>203</v>
      </c>
      <c r="K37" s="33"/>
      <c r="L37" s="33"/>
    </row>
    <row r="38" spans="1:12" ht="116.45" thickBot="1">
      <c r="B38" s="43" t="str">
        <f t="shared" si="3"/>
        <v>3.</v>
      </c>
      <c r="C38" s="25" t="s">
        <v>285</v>
      </c>
      <c r="D38" s="33" t="s">
        <v>219</v>
      </c>
      <c r="E38" s="33" t="s">
        <v>283</v>
      </c>
      <c r="F38" s="33" t="s">
        <v>219</v>
      </c>
      <c r="G38" s="95" t="s">
        <v>203</v>
      </c>
      <c r="H38" s="95" t="s">
        <v>203</v>
      </c>
      <c r="I38" s="95" t="s">
        <v>203</v>
      </c>
      <c r="J38" s="95" t="s">
        <v>203</v>
      </c>
      <c r="K38" s="33"/>
      <c r="L38" s="33"/>
    </row>
    <row r="39" spans="1:12" ht="15" customHeight="1" thickBot="1">
      <c r="B39" s="18"/>
      <c r="C39" s="47"/>
      <c r="D39" s="37"/>
      <c r="E39" s="48"/>
      <c r="F39" s="48"/>
      <c r="G39" s="228" t="s">
        <v>215</v>
      </c>
      <c r="H39" s="231"/>
      <c r="I39" s="231"/>
      <c r="J39" s="232"/>
      <c r="K39" s="179">
        <f>IFERROR(SUM(K36:K38)/COUNTA(K36:K38),0)</f>
        <v>0</v>
      </c>
      <c r="L39" s="49"/>
    </row>
    <row r="40" spans="1:12">
      <c r="A40" s="38">
        <f>ROW()</f>
        <v>40</v>
      </c>
      <c r="B40" s="10" t="s">
        <v>286</v>
      </c>
      <c r="C40" s="13"/>
      <c r="D40" s="36"/>
      <c r="E40" s="36"/>
      <c r="F40" s="36"/>
      <c r="G40" s="94"/>
      <c r="H40" s="94"/>
      <c r="I40" s="94"/>
      <c r="J40" s="94"/>
      <c r="K40" s="36"/>
      <c r="L40" s="36"/>
    </row>
    <row r="41" spans="1:12" ht="72.599999999999994">
      <c r="B41" s="43" t="str">
        <f>ROW()-$A$40&amp;"."</f>
        <v>1.</v>
      </c>
      <c r="C41" s="25" t="s">
        <v>287</v>
      </c>
      <c r="D41" s="33" t="s">
        <v>288</v>
      </c>
      <c r="E41" s="33" t="s">
        <v>289</v>
      </c>
      <c r="F41" s="33" t="s">
        <v>288</v>
      </c>
      <c r="G41" s="95" t="s">
        <v>203</v>
      </c>
      <c r="H41" s="95" t="s">
        <v>203</v>
      </c>
      <c r="I41" s="95" t="s">
        <v>203</v>
      </c>
      <c r="J41" s="95" t="s">
        <v>203</v>
      </c>
      <c r="K41" s="33"/>
      <c r="L41" s="33"/>
    </row>
    <row r="42" spans="1:12" ht="29.1">
      <c r="B42" s="43" t="str">
        <f t="shared" ref="B42:B43" si="4">ROW()-$A$40&amp;"."</f>
        <v>2.</v>
      </c>
      <c r="C42" s="25" t="s">
        <v>290</v>
      </c>
      <c r="D42" s="33" t="s">
        <v>288</v>
      </c>
      <c r="E42" s="33" t="s">
        <v>289</v>
      </c>
      <c r="F42" s="33" t="s">
        <v>288</v>
      </c>
      <c r="G42" s="95" t="s">
        <v>203</v>
      </c>
      <c r="H42" s="95" t="s">
        <v>203</v>
      </c>
      <c r="I42" s="95" t="s">
        <v>203</v>
      </c>
      <c r="J42" s="95" t="s">
        <v>203</v>
      </c>
      <c r="K42" s="33"/>
      <c r="L42" s="33"/>
    </row>
    <row r="43" spans="1:12" ht="102" thickBot="1">
      <c r="B43" s="43" t="str">
        <f t="shared" si="4"/>
        <v>3.</v>
      </c>
      <c r="C43" s="25" t="s">
        <v>291</v>
      </c>
      <c r="D43" s="33" t="s">
        <v>288</v>
      </c>
      <c r="E43" s="33" t="s">
        <v>289</v>
      </c>
      <c r="F43" s="33" t="s">
        <v>288</v>
      </c>
      <c r="G43" s="95" t="s">
        <v>203</v>
      </c>
      <c r="H43" s="95" t="s">
        <v>203</v>
      </c>
      <c r="I43" s="95" t="s">
        <v>203</v>
      </c>
      <c r="J43" s="95" t="s">
        <v>203</v>
      </c>
      <c r="K43" s="33"/>
      <c r="L43" s="33"/>
    </row>
    <row r="44" spans="1:12" ht="15" thickBot="1">
      <c r="B44" s="18"/>
      <c r="C44" s="47"/>
      <c r="D44" s="37"/>
      <c r="E44" s="48"/>
      <c r="F44" s="48"/>
      <c r="G44" s="228" t="s">
        <v>215</v>
      </c>
      <c r="H44" s="231"/>
      <c r="I44" s="231"/>
      <c r="J44" s="232"/>
      <c r="K44" s="179">
        <f>IFERROR(SUM(K41:K43)/COUNTA(K41:K43),0)</f>
        <v>0</v>
      </c>
      <c r="L44" s="49"/>
    </row>
    <row r="45" spans="1:12" ht="15" thickBot="1"/>
    <row r="46" spans="1:12" ht="15" thickBot="1">
      <c r="C46" s="42" t="s">
        <v>292</v>
      </c>
      <c r="I46" s="228" t="s">
        <v>293</v>
      </c>
      <c r="J46" s="229"/>
      <c r="K46" s="180">
        <f>AVERAGE(K12,K22,K34,K39,K44)</f>
        <v>0</v>
      </c>
      <c r="L46"/>
    </row>
    <row r="47" spans="1:12" ht="87">
      <c r="C47" s="45" t="s">
        <v>294</v>
      </c>
    </row>
    <row r="48" spans="1:12">
      <c r="C48" s="181" t="s">
        <v>295</v>
      </c>
    </row>
    <row r="49" spans="3:3" ht="29.1">
      <c r="C49" s="45" t="s">
        <v>296</v>
      </c>
    </row>
    <row r="50" spans="3:3">
      <c r="C50" s="45" t="s">
        <v>297</v>
      </c>
    </row>
  </sheetData>
  <mergeCells count="7">
    <mergeCell ref="I46:J46"/>
    <mergeCell ref="B3:C3"/>
    <mergeCell ref="G12:J12"/>
    <mergeCell ref="G22:J22"/>
    <mergeCell ref="G34:J34"/>
    <mergeCell ref="G39:J39"/>
    <mergeCell ref="G44:J44"/>
  </mergeCells>
  <dataValidations count="1">
    <dataValidation type="whole" allowBlank="1" showInputMessage="1" showErrorMessage="1" sqref="K5:K11 K14:K21 K24:K33 K36:K38 K41:K43" xr:uid="{9283A608-3B41-4432-90DC-185ABB972C19}">
      <formula1>1</formula1>
      <formula2>5</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39ECD-544B-4795-B53F-194436537437}">
  <dimension ref="B1:J121"/>
  <sheetViews>
    <sheetView workbookViewId="0">
      <pane xSplit="9" ySplit="2" topLeftCell="J3" activePane="bottomRight" state="frozen"/>
      <selection pane="bottomRight" activeCell="H10" sqref="H10"/>
      <selection pane="bottomLeft" activeCell="A3" sqref="A3"/>
      <selection pane="topRight" activeCell="J1" sqref="J1"/>
    </sheetView>
  </sheetViews>
  <sheetFormatPr defaultColWidth="8.7109375" defaultRowHeight="14.45"/>
  <cols>
    <col min="1" max="1" width="4.5703125" style="210" customWidth="1"/>
    <col min="2" max="2" width="57.85546875" style="40" customWidth="1"/>
    <col min="3" max="3" width="25.140625" customWidth="1"/>
    <col min="4" max="4" width="10.28515625" customWidth="1"/>
    <col min="5" max="6" width="8.7109375" style="210"/>
    <col min="7" max="7" width="1.85546875" style="210" customWidth="1"/>
    <col min="8" max="8" width="11.5703125" style="210" bestFit="1" customWidth="1"/>
    <col min="9" max="16384" width="8.7109375" style="210"/>
  </cols>
  <sheetData>
    <row r="1" spans="2:10" ht="21">
      <c r="B1" s="233" t="s">
        <v>298</v>
      </c>
      <c r="C1" s="233"/>
      <c r="D1" s="233"/>
    </row>
    <row r="2" spans="2:10" ht="21.6" thickBot="1">
      <c r="B2" s="211"/>
      <c r="C2" s="211"/>
      <c r="D2" s="211"/>
    </row>
    <row r="3" spans="2:10" ht="15" thickBot="1">
      <c r="B3" s="52" t="s">
        <v>299</v>
      </c>
      <c r="C3" s="184" t="s">
        <v>300</v>
      </c>
      <c r="D3" s="53" t="s">
        <v>301</v>
      </c>
      <c r="E3"/>
      <c r="F3" s="54"/>
      <c r="G3"/>
      <c r="H3" t="s">
        <v>302</v>
      </c>
      <c r="I3"/>
      <c r="J3"/>
    </row>
    <row r="4" spans="2:10">
      <c r="B4" s="55" t="s">
        <v>303</v>
      </c>
      <c r="C4" s="56"/>
      <c r="D4" s="56"/>
    </row>
    <row r="5" spans="2:10" ht="15" thickBot="1">
      <c r="B5" s="57" t="s">
        <v>304</v>
      </c>
      <c r="C5" s="58"/>
      <c r="D5" s="59"/>
    </row>
    <row r="6" spans="2:10">
      <c r="B6" s="60" t="s">
        <v>305</v>
      </c>
      <c r="C6" s="61"/>
      <c r="D6" s="62">
        <f>IFERROR(C6/C$20,0)</f>
        <v>0</v>
      </c>
    </row>
    <row r="7" spans="2:10">
      <c r="B7" s="60" t="s">
        <v>306</v>
      </c>
      <c r="C7" s="63"/>
      <c r="D7" s="62">
        <f t="shared" ref="D7:D19" si="0">IFERROR(C7/C$20,0)</f>
        <v>0</v>
      </c>
    </row>
    <row r="8" spans="2:10">
      <c r="B8" s="60" t="s">
        <v>307</v>
      </c>
      <c r="C8" s="63"/>
      <c r="D8" s="62">
        <f t="shared" si="0"/>
        <v>0</v>
      </c>
    </row>
    <row r="9" spans="2:10">
      <c r="B9" s="60" t="s">
        <v>308</v>
      </c>
      <c r="C9" s="63"/>
      <c r="D9" s="62">
        <f t="shared" si="0"/>
        <v>0</v>
      </c>
    </row>
    <row r="10" spans="2:10">
      <c r="B10" s="60" t="s">
        <v>309</v>
      </c>
      <c r="C10" s="63"/>
      <c r="D10" s="62">
        <f t="shared" si="0"/>
        <v>0</v>
      </c>
    </row>
    <row r="11" spans="2:10">
      <c r="B11" s="60" t="s">
        <v>310</v>
      </c>
      <c r="C11" s="63"/>
      <c r="D11" s="62">
        <f t="shared" si="0"/>
        <v>0</v>
      </c>
    </row>
    <row r="12" spans="2:10">
      <c r="B12" s="60" t="s">
        <v>311</v>
      </c>
      <c r="C12" s="63"/>
      <c r="D12" s="62">
        <f t="shared" si="0"/>
        <v>0</v>
      </c>
    </row>
    <row r="13" spans="2:10">
      <c r="B13" s="60" t="s">
        <v>312</v>
      </c>
      <c r="C13" s="63"/>
      <c r="D13" s="62">
        <f t="shared" si="0"/>
        <v>0</v>
      </c>
    </row>
    <row r="14" spans="2:10">
      <c r="B14" s="60" t="s">
        <v>313</v>
      </c>
      <c r="C14" s="63"/>
      <c r="D14" s="62">
        <f t="shared" si="0"/>
        <v>0</v>
      </c>
    </row>
    <row r="15" spans="2:10">
      <c r="B15" s="60" t="s">
        <v>314</v>
      </c>
      <c r="C15" s="63"/>
      <c r="D15" s="62">
        <f t="shared" si="0"/>
        <v>0</v>
      </c>
    </row>
    <row r="16" spans="2:10">
      <c r="B16" s="60" t="s">
        <v>307</v>
      </c>
      <c r="C16" s="63"/>
      <c r="D16" s="62">
        <f t="shared" si="0"/>
        <v>0</v>
      </c>
    </row>
    <row r="17" spans="2:4">
      <c r="B17" s="60" t="s">
        <v>315</v>
      </c>
      <c r="C17" s="63"/>
      <c r="D17" s="62">
        <f t="shared" si="0"/>
        <v>0</v>
      </c>
    </row>
    <row r="18" spans="2:4">
      <c r="B18" s="60" t="s">
        <v>315</v>
      </c>
      <c r="C18" s="63"/>
      <c r="D18" s="62">
        <f t="shared" si="0"/>
        <v>0</v>
      </c>
    </row>
    <row r="19" spans="2:4" ht="15" thickBot="1">
      <c r="B19" s="60" t="s">
        <v>315</v>
      </c>
      <c r="C19" s="64"/>
      <c r="D19" s="62">
        <f t="shared" si="0"/>
        <v>0</v>
      </c>
    </row>
    <row r="20" spans="2:4">
      <c r="B20" s="57" t="s">
        <v>316</v>
      </c>
      <c r="C20" s="65">
        <f>SUM(C6:C19)</f>
        <v>0</v>
      </c>
      <c r="D20" s="66">
        <f>SUM(D6:D19)</f>
        <v>0</v>
      </c>
    </row>
    <row r="21" spans="2:4">
      <c r="B21" s="57"/>
      <c r="C21" s="67"/>
      <c r="D21" s="66"/>
    </row>
    <row r="22" spans="2:4">
      <c r="B22" s="55" t="s">
        <v>5</v>
      </c>
      <c r="C22" s="68"/>
      <c r="D22" s="56"/>
    </row>
    <row r="23" spans="2:4" ht="14.1" customHeight="1" thickBot="1">
      <c r="B23" s="57" t="s">
        <v>317</v>
      </c>
      <c r="C23" s="69"/>
      <c r="D23" s="59"/>
    </row>
    <row r="24" spans="2:4">
      <c r="B24" s="60" t="s">
        <v>318</v>
      </c>
      <c r="C24" s="61"/>
      <c r="D24" s="62">
        <f>IFERROR(C24/C$27,0)</f>
        <v>0</v>
      </c>
    </row>
    <row r="25" spans="2:4">
      <c r="B25" s="60" t="s">
        <v>319</v>
      </c>
      <c r="C25" s="63"/>
      <c r="D25" s="62">
        <f>IFERROR(C25/C$27,0)</f>
        <v>0</v>
      </c>
    </row>
    <row r="26" spans="2:4" ht="15" thickBot="1">
      <c r="B26" s="70" t="s">
        <v>320</v>
      </c>
      <c r="C26" s="64"/>
      <c r="D26" s="62">
        <f>IFERROR(C26/C$27,0)</f>
        <v>0</v>
      </c>
    </row>
    <row r="27" spans="2:4">
      <c r="B27" s="71"/>
      <c r="C27" s="65">
        <f>SUM(C24:C26)</f>
        <v>0</v>
      </c>
      <c r="D27" s="66">
        <f>SUM(D24:D26)</f>
        <v>0</v>
      </c>
    </row>
    <row r="28" spans="2:4" ht="14.1" customHeight="1" thickBot="1">
      <c r="B28" s="72" t="s">
        <v>321</v>
      </c>
      <c r="C28" s="58"/>
      <c r="D28" s="59"/>
    </row>
    <row r="29" spans="2:4" ht="14.1" customHeight="1">
      <c r="B29" s="73" t="s">
        <v>322</v>
      </c>
      <c r="C29" s="61"/>
      <c r="D29" s="62">
        <f>IFERROR(C29/C$34,0)</f>
        <v>0</v>
      </c>
    </row>
    <row r="30" spans="2:4">
      <c r="B30" s="74" t="s">
        <v>323</v>
      </c>
      <c r="C30" s="63"/>
      <c r="D30" s="62">
        <f>IFERROR(C30/C$34,0)</f>
        <v>0</v>
      </c>
    </row>
    <row r="31" spans="2:4">
      <c r="B31" s="74" t="s">
        <v>324</v>
      </c>
      <c r="C31" s="63"/>
      <c r="D31" s="62">
        <f>IFERROR(C31/C$34,0)</f>
        <v>0</v>
      </c>
    </row>
    <row r="32" spans="2:4">
      <c r="B32" s="74" t="s">
        <v>325</v>
      </c>
      <c r="C32" s="63"/>
      <c r="D32" s="62">
        <f>IFERROR(C32/C$34,0)</f>
        <v>0</v>
      </c>
    </row>
    <row r="33" spans="2:4" ht="14.1" customHeight="1" thickBot="1">
      <c r="B33" s="75" t="s">
        <v>326</v>
      </c>
      <c r="C33" s="64"/>
      <c r="D33" s="62">
        <f>IFERROR(C33/C$34,0)</f>
        <v>0</v>
      </c>
    </row>
    <row r="34" spans="2:4">
      <c r="B34" s="76"/>
      <c r="C34" s="65">
        <f>SUM(C29:C33)</f>
        <v>0</v>
      </c>
      <c r="D34" s="66">
        <f>SUM(D29:D33)</f>
        <v>0</v>
      </c>
    </row>
    <row r="35" spans="2:4">
      <c r="B35" s="55" t="s">
        <v>6</v>
      </c>
      <c r="C35" s="56"/>
      <c r="D35" s="56"/>
    </row>
    <row r="36" spans="2:4" ht="15" thickBot="1">
      <c r="B36" s="57" t="s">
        <v>327</v>
      </c>
      <c r="C36" s="58"/>
      <c r="D36" s="59"/>
    </row>
    <row r="37" spans="2:4" ht="15" thickBot="1">
      <c r="B37" s="60" t="s">
        <v>328</v>
      </c>
      <c r="C37" s="61"/>
      <c r="D37" s="62">
        <f>IFERROR(C37/C$59,0)</f>
        <v>0</v>
      </c>
    </row>
    <row r="38" spans="2:4">
      <c r="B38" s="60" t="s">
        <v>329</v>
      </c>
      <c r="C38" s="61"/>
      <c r="D38" s="62">
        <f>IFERROR(C38/C$59,0)</f>
        <v>0</v>
      </c>
    </row>
    <row r="39" spans="2:4">
      <c r="B39" s="60" t="s">
        <v>330</v>
      </c>
      <c r="C39" s="63"/>
      <c r="D39" s="62">
        <f t="shared" ref="D39:D58" si="1">IFERROR(C39/C$59,0)</f>
        <v>0</v>
      </c>
    </row>
    <row r="40" spans="2:4" ht="29.1">
      <c r="B40" s="60" t="s">
        <v>331</v>
      </c>
      <c r="C40" s="63"/>
      <c r="D40" s="62">
        <f t="shared" si="1"/>
        <v>0</v>
      </c>
    </row>
    <row r="41" spans="2:4" ht="14.1" customHeight="1">
      <c r="B41" s="60" t="s">
        <v>332</v>
      </c>
      <c r="C41" s="63"/>
      <c r="D41" s="62">
        <f t="shared" si="1"/>
        <v>0</v>
      </c>
    </row>
    <row r="42" spans="2:4">
      <c r="B42" s="60" t="s">
        <v>333</v>
      </c>
      <c r="C42" s="63"/>
      <c r="D42" s="62">
        <f t="shared" si="1"/>
        <v>0</v>
      </c>
    </row>
    <row r="43" spans="2:4" ht="29.1">
      <c r="B43" s="60" t="s">
        <v>334</v>
      </c>
      <c r="C43" s="63"/>
      <c r="D43" s="62">
        <f t="shared" si="1"/>
        <v>0</v>
      </c>
    </row>
    <row r="44" spans="2:4">
      <c r="B44" s="60" t="s">
        <v>335</v>
      </c>
      <c r="C44" s="63"/>
      <c r="D44" s="62">
        <f t="shared" si="1"/>
        <v>0</v>
      </c>
    </row>
    <row r="45" spans="2:4">
      <c r="B45" s="60" t="s">
        <v>336</v>
      </c>
      <c r="C45" s="63"/>
      <c r="D45" s="62">
        <f t="shared" si="1"/>
        <v>0</v>
      </c>
    </row>
    <row r="46" spans="2:4">
      <c r="B46" s="60" t="s">
        <v>337</v>
      </c>
      <c r="C46" s="63"/>
      <c r="D46" s="62">
        <f t="shared" si="1"/>
        <v>0</v>
      </c>
    </row>
    <row r="47" spans="2:4">
      <c r="B47" s="60" t="s">
        <v>338</v>
      </c>
      <c r="C47" s="63"/>
      <c r="D47" s="62">
        <f t="shared" si="1"/>
        <v>0</v>
      </c>
    </row>
    <row r="48" spans="2:4" ht="29.1">
      <c r="B48" s="60" t="s">
        <v>339</v>
      </c>
      <c r="C48" s="63"/>
      <c r="D48" s="62">
        <f t="shared" si="1"/>
        <v>0</v>
      </c>
    </row>
    <row r="49" spans="2:4">
      <c r="B49" s="60" t="s">
        <v>340</v>
      </c>
      <c r="C49" s="63"/>
      <c r="D49" s="62">
        <f t="shared" si="1"/>
        <v>0</v>
      </c>
    </row>
    <row r="50" spans="2:4">
      <c r="B50" s="60" t="s">
        <v>341</v>
      </c>
      <c r="C50" s="63"/>
      <c r="D50" s="62">
        <f t="shared" si="1"/>
        <v>0</v>
      </c>
    </row>
    <row r="51" spans="2:4" ht="29.1">
      <c r="B51" s="60" t="s">
        <v>342</v>
      </c>
      <c r="C51" s="63"/>
      <c r="D51" s="62">
        <f t="shared" si="1"/>
        <v>0</v>
      </c>
    </row>
    <row r="52" spans="2:4" ht="15" thickBot="1">
      <c r="B52" s="60" t="s">
        <v>343</v>
      </c>
      <c r="C52" s="64"/>
      <c r="D52" s="62">
        <f t="shared" si="1"/>
        <v>0</v>
      </c>
    </row>
    <row r="53" spans="2:4" ht="15" thickBot="1">
      <c r="B53" s="60" t="s">
        <v>344</v>
      </c>
      <c r="C53" s="64"/>
      <c r="D53" s="62">
        <f t="shared" si="1"/>
        <v>0</v>
      </c>
    </row>
    <row r="54" spans="2:4" ht="15" thickBot="1">
      <c r="B54" s="60" t="s">
        <v>345</v>
      </c>
      <c r="C54" s="64"/>
      <c r="D54" s="62">
        <f t="shared" si="1"/>
        <v>0</v>
      </c>
    </row>
    <row r="55" spans="2:4" ht="15" thickBot="1">
      <c r="B55" s="60" t="s">
        <v>346</v>
      </c>
      <c r="C55" s="64"/>
      <c r="D55" s="62">
        <f t="shared" si="1"/>
        <v>0</v>
      </c>
    </row>
    <row r="56" spans="2:4" ht="15" thickBot="1">
      <c r="B56" s="60" t="s">
        <v>347</v>
      </c>
      <c r="C56" s="64"/>
      <c r="D56" s="62">
        <f t="shared" si="1"/>
        <v>0</v>
      </c>
    </row>
    <row r="57" spans="2:4" ht="15" thickBot="1">
      <c r="B57" s="60" t="s">
        <v>348</v>
      </c>
      <c r="C57" s="64"/>
      <c r="D57" s="62">
        <f t="shared" si="1"/>
        <v>0</v>
      </c>
    </row>
    <row r="58" spans="2:4" ht="15" thickBot="1">
      <c r="B58" s="60" t="s">
        <v>349</v>
      </c>
      <c r="C58" s="64"/>
      <c r="D58" s="62">
        <f t="shared" si="1"/>
        <v>0</v>
      </c>
    </row>
    <row r="59" spans="2:4" ht="15" thickBot="1">
      <c r="B59" s="71"/>
      <c r="C59" s="77">
        <f>SUM(C38:C58)</f>
        <v>0</v>
      </c>
      <c r="D59" s="66">
        <f>SUM(D38:D58)</f>
        <v>0</v>
      </c>
    </row>
    <row r="60" spans="2:4" ht="15" thickBot="1">
      <c r="B60" s="78" t="s">
        <v>350</v>
      </c>
      <c r="C60" s="79"/>
      <c r="D60" s="62">
        <f>IFERROR(C60/C$59,0)</f>
        <v>0</v>
      </c>
    </row>
    <row r="61" spans="2:4">
      <c r="B61" s="44"/>
      <c r="C61" s="80"/>
      <c r="D61" s="59"/>
    </row>
    <row r="62" spans="2:4">
      <c r="B62" s="57" t="s">
        <v>351</v>
      </c>
      <c r="C62" s="58"/>
      <c r="D62" s="59"/>
    </row>
    <row r="63" spans="2:4" ht="15" thickBot="1">
      <c r="B63" s="57" t="s">
        <v>352</v>
      </c>
      <c r="C63" s="58"/>
      <c r="D63" s="59"/>
    </row>
    <row r="64" spans="2:4">
      <c r="B64" s="60" t="s">
        <v>353</v>
      </c>
      <c r="C64" s="61"/>
      <c r="D64" s="62">
        <f>IFERROR(C64/C$76,0)</f>
        <v>0</v>
      </c>
    </row>
    <row r="65" spans="2:4" ht="120.95" customHeight="1">
      <c r="B65" s="60" t="s">
        <v>354</v>
      </c>
      <c r="C65" s="63"/>
      <c r="D65" s="62">
        <f>IFERROR(C65/C$76,0)</f>
        <v>0</v>
      </c>
    </row>
    <row r="66" spans="2:4">
      <c r="B66" s="60" t="s">
        <v>355</v>
      </c>
      <c r="C66" s="63"/>
      <c r="D66" s="62">
        <f>IFERROR(C66/C$76,0)</f>
        <v>0</v>
      </c>
    </row>
    <row r="67" spans="2:4">
      <c r="B67" s="60" t="s">
        <v>356</v>
      </c>
      <c r="C67" s="63"/>
      <c r="D67" s="62">
        <f>IFERROR(C67/C$76,0)</f>
        <v>0</v>
      </c>
    </row>
    <row r="68" spans="2:4">
      <c r="B68" s="60" t="s">
        <v>357</v>
      </c>
      <c r="C68" s="63"/>
      <c r="D68" s="62">
        <f>IFERROR(C68/C$76,0)</f>
        <v>0</v>
      </c>
    </row>
    <row r="69" spans="2:4">
      <c r="B69" s="60" t="s">
        <v>358</v>
      </c>
      <c r="C69" s="63"/>
      <c r="D69" s="62">
        <f>IFERROR(C69/C$76,0)</f>
        <v>0</v>
      </c>
    </row>
    <row r="70" spans="2:4">
      <c r="B70" s="60" t="s">
        <v>359</v>
      </c>
      <c r="C70" s="63"/>
      <c r="D70" s="62">
        <f>IFERROR(C70/C$76,0)</f>
        <v>0</v>
      </c>
    </row>
    <row r="71" spans="2:4">
      <c r="B71" s="60" t="s">
        <v>360</v>
      </c>
      <c r="C71" s="63"/>
      <c r="D71" s="62">
        <f>IFERROR(C71/C$76,0)</f>
        <v>0</v>
      </c>
    </row>
    <row r="72" spans="2:4" ht="15" thickBot="1">
      <c r="B72" s="60" t="s">
        <v>361</v>
      </c>
      <c r="C72" s="64"/>
      <c r="D72" s="62">
        <f>IFERROR(C72/C$76,0)</f>
        <v>0</v>
      </c>
    </row>
    <row r="73" spans="2:4" ht="15" thickBot="1">
      <c r="B73" s="57" t="s">
        <v>352</v>
      </c>
      <c r="C73" s="58"/>
      <c r="D73" s="59"/>
    </row>
    <row r="74" spans="2:4" ht="29.45" thickBot="1">
      <c r="B74" s="60" t="s">
        <v>362</v>
      </c>
      <c r="C74" s="61"/>
      <c r="D74" s="62">
        <f>IFERROR(C74/C$76,0)</f>
        <v>0</v>
      </c>
    </row>
    <row r="75" spans="2:4" ht="29.1">
      <c r="B75" s="60" t="s">
        <v>363</v>
      </c>
      <c r="C75" s="61"/>
      <c r="D75" s="62">
        <f>IFERROR(C75/C$76,0)</f>
        <v>0</v>
      </c>
    </row>
    <row r="76" spans="2:4">
      <c r="B76" s="44"/>
      <c r="C76" s="65">
        <f>SUM(C64:C72)</f>
        <v>0</v>
      </c>
      <c r="D76" s="66">
        <f>SUM(D64:D75)</f>
        <v>0</v>
      </c>
    </row>
    <row r="77" spans="2:4" ht="15" thickBot="1">
      <c r="B77" s="55" t="s">
        <v>7</v>
      </c>
      <c r="C77" s="81"/>
      <c r="D77" s="56"/>
    </row>
    <row r="78" spans="2:4" ht="15" thickBot="1">
      <c r="B78" s="78" t="s">
        <v>364</v>
      </c>
      <c r="C78" s="79"/>
      <c r="D78" s="82"/>
    </row>
    <row r="79" spans="2:4">
      <c r="B79" s="71"/>
      <c r="C79" s="83"/>
      <c r="D79" s="59"/>
    </row>
    <row r="80" spans="2:4" ht="15" thickBot="1">
      <c r="B80" s="72" t="s">
        <v>365</v>
      </c>
      <c r="C80" s="58"/>
      <c r="D80" s="59"/>
    </row>
    <row r="81" spans="2:4" ht="15" thickBot="1">
      <c r="B81" s="71" t="s">
        <v>366</v>
      </c>
      <c r="C81" s="79"/>
      <c r="D81" s="59"/>
    </row>
    <row r="82" spans="2:4" ht="15" thickBot="1">
      <c r="B82" s="71" t="s">
        <v>367</v>
      </c>
      <c r="C82" s="83"/>
      <c r="D82" s="59"/>
    </row>
    <row r="83" spans="2:4">
      <c r="B83" s="73" t="s">
        <v>368</v>
      </c>
      <c r="C83" s="61"/>
      <c r="D83" s="62">
        <f t="shared" ref="D83:D97" si="2">IFERROR(C83/C$98,0)</f>
        <v>0</v>
      </c>
    </row>
    <row r="84" spans="2:4">
      <c r="B84" s="74" t="s">
        <v>369</v>
      </c>
      <c r="C84" s="63"/>
      <c r="D84" s="62">
        <f t="shared" si="2"/>
        <v>0</v>
      </c>
    </row>
    <row r="85" spans="2:4">
      <c r="B85" s="74" t="s">
        <v>45</v>
      </c>
      <c r="C85" s="63"/>
      <c r="D85" s="62">
        <f t="shared" si="2"/>
        <v>0</v>
      </c>
    </row>
    <row r="86" spans="2:4">
      <c r="B86" s="74" t="s">
        <v>67</v>
      </c>
      <c r="C86" s="63"/>
      <c r="D86" s="62">
        <f t="shared" si="2"/>
        <v>0</v>
      </c>
    </row>
    <row r="87" spans="2:4">
      <c r="B87" s="74" t="s">
        <v>70</v>
      </c>
      <c r="C87" s="63"/>
      <c r="D87" s="62">
        <f t="shared" si="2"/>
        <v>0</v>
      </c>
    </row>
    <row r="88" spans="2:4">
      <c r="B88" s="74" t="s">
        <v>370</v>
      </c>
      <c r="C88" s="63"/>
      <c r="D88" s="62">
        <f t="shared" si="2"/>
        <v>0</v>
      </c>
    </row>
    <row r="89" spans="2:4">
      <c r="B89" s="74" t="s">
        <v>371</v>
      </c>
      <c r="C89" s="63"/>
      <c r="D89" s="62">
        <f t="shared" si="2"/>
        <v>0</v>
      </c>
    </row>
    <row r="90" spans="2:4">
      <c r="B90" s="74" t="s">
        <v>372</v>
      </c>
      <c r="C90" s="63"/>
      <c r="D90" s="62">
        <f t="shared" si="2"/>
        <v>0</v>
      </c>
    </row>
    <row r="91" spans="2:4">
      <c r="B91" s="74" t="s">
        <v>373</v>
      </c>
      <c r="C91" s="63"/>
      <c r="D91" s="62">
        <f t="shared" si="2"/>
        <v>0</v>
      </c>
    </row>
    <row r="92" spans="2:4">
      <c r="B92" s="74" t="s">
        <v>374</v>
      </c>
      <c r="C92" s="63"/>
      <c r="D92" s="62">
        <f t="shared" si="2"/>
        <v>0</v>
      </c>
    </row>
    <row r="93" spans="2:4">
      <c r="B93" s="74" t="s">
        <v>375</v>
      </c>
      <c r="C93" s="63"/>
      <c r="D93" s="62">
        <f t="shared" si="2"/>
        <v>0</v>
      </c>
    </row>
    <row r="94" spans="2:4">
      <c r="B94" s="74" t="s">
        <v>376</v>
      </c>
      <c r="C94" s="63"/>
      <c r="D94" s="62">
        <f t="shared" si="2"/>
        <v>0</v>
      </c>
    </row>
    <row r="95" spans="2:4">
      <c r="B95" s="74" t="s">
        <v>377</v>
      </c>
      <c r="C95" s="63"/>
      <c r="D95" s="62">
        <f t="shared" si="2"/>
        <v>0</v>
      </c>
    </row>
    <row r="96" spans="2:4">
      <c r="B96" s="74" t="s">
        <v>378</v>
      </c>
      <c r="C96" s="63"/>
      <c r="D96" s="62">
        <f t="shared" si="2"/>
        <v>0</v>
      </c>
    </row>
    <row r="97" spans="2:4" ht="15" thickBot="1">
      <c r="B97" s="75" t="s">
        <v>379</v>
      </c>
      <c r="C97" s="64"/>
      <c r="D97" s="62">
        <f t="shared" si="2"/>
        <v>0</v>
      </c>
    </row>
    <row r="98" spans="2:4">
      <c r="B98" s="84"/>
      <c r="C98" s="65">
        <f>SUM(C83:C97)</f>
        <v>0</v>
      </c>
      <c r="D98" s="66">
        <f>SUM(D83:D97)</f>
        <v>0</v>
      </c>
    </row>
    <row r="99" spans="2:4" ht="15" thickBot="1">
      <c r="B99" s="57" t="s">
        <v>380</v>
      </c>
      <c r="C99" s="58"/>
      <c r="D99" s="59"/>
    </row>
    <row r="100" spans="2:4">
      <c r="B100" s="60" t="s">
        <v>381</v>
      </c>
      <c r="C100" s="61"/>
      <c r="D100" s="62">
        <f>IFERROR(C100/#REF!,0)</f>
        <v>0</v>
      </c>
    </row>
    <row r="101" spans="2:4" ht="15" thickBot="1">
      <c r="B101" s="60" t="s">
        <v>382</v>
      </c>
      <c r="C101" s="64"/>
      <c r="D101" s="62">
        <f>IFERROR(C101/#REF!,0)</f>
        <v>0</v>
      </c>
    </row>
    <row r="102" spans="2:4" ht="15" thickBot="1">
      <c r="B102" s="71"/>
      <c r="C102" s="85"/>
      <c r="D102" s="59"/>
    </row>
    <row r="103" spans="2:4" ht="15" thickBot="1">
      <c r="B103" s="78" t="s">
        <v>383</v>
      </c>
      <c r="C103" s="79"/>
      <c r="D103" s="62">
        <f>IFERROR(C103/#REF!,0)</f>
        <v>0</v>
      </c>
    </row>
    <row r="104" spans="2:4">
      <c r="B104" s="44"/>
      <c r="C104" s="80"/>
      <c r="D104" s="59"/>
    </row>
    <row r="105" spans="2:4">
      <c r="B105" s="55" t="s">
        <v>384</v>
      </c>
      <c r="C105" s="56"/>
      <c r="D105" s="56"/>
    </row>
    <row r="106" spans="2:4" ht="15" thickBot="1">
      <c r="B106" s="57" t="s">
        <v>385</v>
      </c>
      <c r="C106" s="58"/>
      <c r="D106" s="59"/>
    </row>
    <row r="107" spans="2:4">
      <c r="B107" s="60" t="s">
        <v>386</v>
      </c>
      <c r="C107" s="86"/>
      <c r="D107" s="82"/>
    </row>
    <row r="108" spans="2:4" ht="15" thickBot="1">
      <c r="B108" s="60" t="s">
        <v>387</v>
      </c>
      <c r="C108" s="87"/>
      <c r="D108" s="82"/>
    </row>
    <row r="109" spans="2:4">
      <c r="B109" s="44"/>
      <c r="C109" s="88">
        <f>SUM(C107:C108)</f>
        <v>0</v>
      </c>
      <c r="D109" s="59"/>
    </row>
    <row r="110" spans="2:4" ht="15" thickBot="1">
      <c r="B110" s="57" t="s">
        <v>388</v>
      </c>
      <c r="C110" s="58"/>
      <c r="D110" s="59"/>
    </row>
    <row r="111" spans="2:4">
      <c r="B111" s="60" t="s">
        <v>389</v>
      </c>
      <c r="C111" s="86"/>
      <c r="D111" s="82"/>
    </row>
    <row r="112" spans="2:4">
      <c r="B112" s="60" t="s">
        <v>390</v>
      </c>
      <c r="C112" s="89"/>
      <c r="D112" s="82"/>
    </row>
    <row r="113" spans="2:4" ht="15" thickBot="1">
      <c r="B113" s="70" t="s">
        <v>391</v>
      </c>
      <c r="C113" s="90"/>
      <c r="D113" s="82"/>
    </row>
    <row r="114" spans="2:4">
      <c r="B114" s="44"/>
      <c r="C114" s="58"/>
      <c r="D114" s="59"/>
    </row>
    <row r="115" spans="2:4">
      <c r="B115" s="55" t="s">
        <v>392</v>
      </c>
      <c r="C115" s="56"/>
      <c r="D115" s="56"/>
    </row>
    <row r="116" spans="2:4" ht="15" thickBot="1">
      <c r="B116" s="44"/>
      <c r="C116" s="85"/>
      <c r="D116" s="59"/>
    </row>
    <row r="117" spans="2:4" ht="15" thickBot="1">
      <c r="B117" s="78" t="s">
        <v>393</v>
      </c>
      <c r="C117" s="79"/>
      <c r="D117" s="82"/>
    </row>
    <row r="118" spans="2:4" ht="15" thickBot="1">
      <c r="B118" s="44"/>
      <c r="C118" s="85"/>
      <c r="D118" s="59"/>
    </row>
    <row r="119" spans="2:4" ht="15" thickBot="1">
      <c r="B119" s="78" t="s">
        <v>394</v>
      </c>
      <c r="C119" s="79"/>
      <c r="D119" s="82"/>
    </row>
    <row r="121" spans="2:4">
      <c r="B121" s="175" t="s">
        <v>395</v>
      </c>
    </row>
  </sheetData>
  <mergeCells count="1">
    <mergeCell ref="B1:D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5B448-41CC-4BE9-A543-4890E96B13E7}">
  <dimension ref="A1:K182"/>
  <sheetViews>
    <sheetView zoomScale="84" workbookViewId="0">
      <pane xSplit="11" ySplit="2" topLeftCell="L3" activePane="bottomRight" state="frozen"/>
      <selection pane="bottomRight" activeCell="L3" sqref="L3"/>
      <selection pane="bottomLeft" activeCell="A3" sqref="A3"/>
      <selection pane="topRight" activeCell="L1" sqref="L1"/>
    </sheetView>
  </sheetViews>
  <sheetFormatPr defaultColWidth="8.7109375" defaultRowHeight="14.45"/>
  <cols>
    <col min="1" max="1" width="4.5703125" style="210" customWidth="1"/>
    <col min="2" max="2" width="68.7109375" style="40" customWidth="1"/>
    <col min="3" max="6" width="17.85546875" customWidth="1"/>
    <col min="7" max="7" width="10.28515625" customWidth="1"/>
    <col min="8" max="9" width="8.7109375" style="210"/>
    <col min="10" max="10" width="1.85546875" style="210" customWidth="1"/>
    <col min="11" max="11" width="11.5703125" style="210" bestFit="1" customWidth="1"/>
    <col min="12" max="16384" width="8.7109375" style="210"/>
  </cols>
  <sheetData>
    <row r="1" spans="1:11" ht="21">
      <c r="B1" s="233" t="s">
        <v>396</v>
      </c>
      <c r="C1" s="233"/>
      <c r="D1" s="233"/>
      <c r="E1" s="233"/>
      <c r="F1" s="233"/>
      <c r="G1" s="233"/>
    </row>
    <row r="2" spans="1:11" ht="21.6" thickBot="1">
      <c r="B2" s="211"/>
      <c r="C2" s="211"/>
      <c r="D2" s="211"/>
      <c r="E2" s="211"/>
      <c r="F2" s="211"/>
      <c r="G2" s="211"/>
    </row>
    <row r="3" spans="1:11" customFormat="1" ht="15" thickBot="1">
      <c r="A3" s="210"/>
      <c r="B3" s="52" t="s">
        <v>299</v>
      </c>
      <c r="C3" s="234" t="s">
        <v>397</v>
      </c>
      <c r="D3" s="235"/>
      <c r="E3" s="235"/>
      <c r="F3" s="236"/>
      <c r="G3" s="53" t="s">
        <v>301</v>
      </c>
      <c r="I3" s="54"/>
      <c r="K3" t="s">
        <v>398</v>
      </c>
    </row>
    <row r="4" spans="1:11">
      <c r="B4" s="55" t="s">
        <v>303</v>
      </c>
      <c r="C4" s="56"/>
      <c r="D4" s="56"/>
      <c r="E4" s="56"/>
      <c r="F4" s="56"/>
      <c r="G4" s="56"/>
    </row>
    <row r="5" spans="1:11" ht="15" customHeight="1" thickBot="1">
      <c r="B5" s="57" t="s">
        <v>399</v>
      </c>
      <c r="C5" s="58"/>
      <c r="D5" s="152"/>
      <c r="E5" s="152"/>
      <c r="F5" s="152"/>
      <c r="G5" s="59"/>
    </row>
    <row r="6" spans="1:11">
      <c r="B6" s="70" t="s">
        <v>400</v>
      </c>
      <c r="C6" s="61"/>
      <c r="D6" s="152"/>
      <c r="E6" s="152"/>
      <c r="F6" s="152"/>
      <c r="G6" s="62">
        <f>IFERROR(C6/#REF!,0)</f>
        <v>0</v>
      </c>
    </row>
    <row r="7" spans="1:11">
      <c r="B7" s="70" t="s">
        <v>401</v>
      </c>
      <c r="C7" s="63"/>
      <c r="D7" s="152"/>
      <c r="E7" s="152"/>
      <c r="F7" s="152"/>
      <c r="G7" s="62">
        <f>IFERROR(C7/#REF!,0)</f>
        <v>0</v>
      </c>
    </row>
    <row r="8" spans="1:11">
      <c r="B8" s="70" t="s">
        <v>402</v>
      </c>
      <c r="C8" s="63"/>
      <c r="D8" s="152"/>
      <c r="E8" s="152"/>
      <c r="F8" s="152"/>
      <c r="G8" s="62">
        <f>IFERROR(C8/#REF!,0)</f>
        <v>0</v>
      </c>
    </row>
    <row r="9" spans="1:11">
      <c r="B9" s="70" t="s">
        <v>403</v>
      </c>
      <c r="C9" s="63"/>
      <c r="D9" s="152"/>
      <c r="E9" s="152"/>
      <c r="F9" s="152"/>
      <c r="G9" s="62">
        <f>IFERROR(C9/#REF!,0)</f>
        <v>0</v>
      </c>
    </row>
    <row r="10" spans="1:11">
      <c r="B10" s="70" t="s">
        <v>404</v>
      </c>
      <c r="C10" s="63"/>
      <c r="D10" s="152"/>
      <c r="E10" s="152"/>
      <c r="F10" s="152"/>
      <c r="G10" s="62">
        <f>IFERROR(C10/#REF!,0)</f>
        <v>0</v>
      </c>
    </row>
    <row r="11" spans="1:11">
      <c r="B11" s="70" t="s">
        <v>405</v>
      </c>
      <c r="C11" s="63"/>
      <c r="D11" s="152"/>
      <c r="E11" s="152"/>
      <c r="F11" s="152"/>
      <c r="G11" s="62">
        <f>IFERROR(C11/#REF!,0)</f>
        <v>0</v>
      </c>
    </row>
    <row r="12" spans="1:11">
      <c r="B12" s="70" t="s">
        <v>406</v>
      </c>
      <c r="C12" s="63"/>
      <c r="D12" s="152"/>
      <c r="E12" s="152"/>
      <c r="F12" s="152"/>
      <c r="G12" s="62">
        <f>IFERROR(C12/#REF!,0)</f>
        <v>0</v>
      </c>
    </row>
    <row r="13" spans="1:11">
      <c r="B13" s="70" t="s">
        <v>407</v>
      </c>
      <c r="C13" s="63"/>
      <c r="D13" s="152"/>
      <c r="E13" s="152"/>
      <c r="F13" s="152"/>
      <c r="G13" s="62">
        <f>IFERROR(C13/#REF!,0)</f>
        <v>0</v>
      </c>
    </row>
    <row r="14" spans="1:11">
      <c r="B14" s="70" t="s">
        <v>408</v>
      </c>
      <c r="C14" s="63"/>
      <c r="D14" s="152"/>
      <c r="E14" s="152"/>
      <c r="F14" s="152"/>
      <c r="G14" s="62">
        <f>IFERROR(C14/#REF!,0)</f>
        <v>0</v>
      </c>
    </row>
    <row r="15" spans="1:11">
      <c r="B15" s="70" t="s">
        <v>409</v>
      </c>
      <c r="C15" s="63"/>
      <c r="D15" s="152"/>
      <c r="E15" s="152"/>
      <c r="F15" s="152"/>
      <c r="G15" s="62">
        <f>IFERROR(C15/#REF!,0)</f>
        <v>0</v>
      </c>
    </row>
    <row r="16" spans="1:11">
      <c r="B16" s="70" t="s">
        <v>410</v>
      </c>
      <c r="C16" s="63"/>
      <c r="D16" s="152"/>
      <c r="E16" s="152"/>
      <c r="F16" s="152"/>
      <c r="G16" s="62">
        <f>IFERROR(C16/#REF!,0)</f>
        <v>0</v>
      </c>
    </row>
    <row r="17" spans="2:7" ht="15" thickBot="1">
      <c r="B17" s="70" t="s">
        <v>411</v>
      </c>
      <c r="C17" s="64"/>
      <c r="D17" s="152"/>
      <c r="E17" s="152"/>
      <c r="F17" s="152"/>
      <c r="G17" s="62">
        <f>IFERROR(C17/#REF!,0)</f>
        <v>0</v>
      </c>
    </row>
    <row r="18" spans="2:7">
      <c r="B18" s="57" t="s">
        <v>412</v>
      </c>
      <c r="C18" s="67">
        <f>SUM(C6:C17)</f>
        <v>0</v>
      </c>
      <c r="D18" s="152"/>
      <c r="E18" s="152"/>
      <c r="F18" s="152"/>
      <c r="G18" s="66"/>
    </row>
    <row r="19" spans="2:7">
      <c r="B19" s="57"/>
      <c r="C19" s="67"/>
      <c r="D19" s="152"/>
      <c r="E19" s="152"/>
      <c r="F19" s="152"/>
      <c r="G19" s="66"/>
    </row>
    <row r="20" spans="2:7" ht="15" customHeight="1" thickBot="1">
      <c r="B20" s="57" t="s">
        <v>413</v>
      </c>
      <c r="C20" s="58"/>
      <c r="D20" s="152"/>
      <c r="E20" s="152"/>
      <c r="F20" s="152"/>
      <c r="G20" s="59"/>
    </row>
    <row r="21" spans="2:7" ht="15" customHeight="1">
      <c r="B21" s="60" t="s">
        <v>414</v>
      </c>
      <c r="C21" s="61"/>
      <c r="D21" s="152"/>
      <c r="E21" s="152"/>
      <c r="F21" s="152"/>
      <c r="G21" s="62">
        <f>IFERROR(C21/#REF!,0)</f>
        <v>0</v>
      </c>
    </row>
    <row r="22" spans="2:7" ht="15" customHeight="1">
      <c r="B22" s="60" t="s">
        <v>415</v>
      </c>
      <c r="C22" s="158"/>
      <c r="D22" s="152"/>
      <c r="E22" s="152"/>
      <c r="F22" s="152"/>
      <c r="G22" s="62">
        <f>IFERROR(C22/#REF!,0)</f>
        <v>0</v>
      </c>
    </row>
    <row r="23" spans="2:7" ht="15" customHeight="1">
      <c r="B23" s="60" t="s">
        <v>416</v>
      </c>
      <c r="C23" s="158"/>
      <c r="D23" s="152"/>
      <c r="E23" s="152"/>
      <c r="F23" s="152"/>
      <c r="G23" s="62">
        <f>IFERROR(C23/#REF!,0)</f>
        <v>0</v>
      </c>
    </row>
    <row r="24" spans="2:7" ht="15" customHeight="1">
      <c r="B24" s="60" t="s">
        <v>417</v>
      </c>
      <c r="C24" s="158"/>
      <c r="D24" s="152"/>
      <c r="E24" s="152"/>
      <c r="F24" s="152"/>
      <c r="G24" s="62">
        <f>IFERROR(C24/#REF!,0)</f>
        <v>0</v>
      </c>
    </row>
    <row r="25" spans="2:7" ht="15" customHeight="1">
      <c r="B25" s="60" t="s">
        <v>418</v>
      </c>
      <c r="C25" s="158"/>
      <c r="D25" s="152"/>
      <c r="E25" s="152"/>
      <c r="F25" s="152"/>
      <c r="G25" s="62">
        <f>IFERROR(C25/#REF!,0)</f>
        <v>0</v>
      </c>
    </row>
    <row r="26" spans="2:7" ht="15" customHeight="1">
      <c r="B26" s="60" t="s">
        <v>419</v>
      </c>
      <c r="C26" s="63"/>
      <c r="D26" s="152"/>
      <c r="E26" s="152"/>
      <c r="F26" s="152"/>
      <c r="G26" s="62">
        <f>IFERROR(C26/#REF!,0)</f>
        <v>0</v>
      </c>
    </row>
    <row r="27" spans="2:7" ht="15" customHeight="1" thickBot="1">
      <c r="B27" s="60" t="s">
        <v>420</v>
      </c>
      <c r="C27" s="64"/>
      <c r="D27" s="152"/>
      <c r="E27" s="152"/>
      <c r="F27" s="152"/>
      <c r="G27" s="62">
        <f>IFERROR(C27/#REF!,0)</f>
        <v>0</v>
      </c>
    </row>
    <row r="28" spans="2:7" ht="15" customHeight="1">
      <c r="B28" s="57" t="s">
        <v>421</v>
      </c>
      <c r="C28" s="67">
        <f>SUM(C21:C27)</f>
        <v>0</v>
      </c>
      <c r="D28" s="152"/>
      <c r="E28" s="152"/>
      <c r="F28" s="152"/>
      <c r="G28" s="66"/>
    </row>
    <row r="29" spans="2:7" ht="15" customHeight="1">
      <c r="B29" s="57"/>
      <c r="C29" s="67"/>
      <c r="D29" s="152"/>
      <c r="E29" s="152"/>
      <c r="F29" s="152"/>
      <c r="G29" s="66"/>
    </row>
    <row r="30" spans="2:7" ht="15" thickBot="1">
      <c r="B30" s="57" t="s">
        <v>422</v>
      </c>
      <c r="C30" s="58"/>
      <c r="D30" s="152"/>
      <c r="E30" s="152"/>
      <c r="F30" s="152"/>
      <c r="G30" s="59"/>
    </row>
    <row r="31" spans="2:7">
      <c r="B31" s="70" t="s">
        <v>423</v>
      </c>
      <c r="C31" s="61"/>
      <c r="D31" s="152"/>
      <c r="E31" s="152"/>
      <c r="F31" s="152"/>
      <c r="G31" s="62">
        <f>IFERROR(C31/C$8,0)</f>
        <v>0</v>
      </c>
    </row>
    <row r="32" spans="2:7" ht="15" thickBot="1">
      <c r="B32" s="60" t="s">
        <v>424</v>
      </c>
      <c r="C32" s="64"/>
      <c r="D32" s="152"/>
      <c r="E32" s="152"/>
      <c r="F32" s="152"/>
      <c r="G32" s="62">
        <f>IFERROR(C32/C$8,0)</f>
        <v>0</v>
      </c>
    </row>
    <row r="33" spans="2:7">
      <c r="B33" s="91" t="s">
        <v>425</v>
      </c>
      <c r="C33" s="65">
        <f>SUM(C31:C32)</f>
        <v>0</v>
      </c>
      <c r="D33" s="152"/>
      <c r="E33" s="152"/>
      <c r="F33" s="152"/>
      <c r="G33" s="66">
        <f>SUM(G31:G32)</f>
        <v>0</v>
      </c>
    </row>
    <row r="34" spans="2:7">
      <c r="B34" s="91"/>
      <c r="C34" s="65"/>
      <c r="D34" s="152"/>
      <c r="E34" s="152"/>
      <c r="F34" s="152"/>
      <c r="G34" s="66"/>
    </row>
    <row r="35" spans="2:7" ht="15" thickBot="1">
      <c r="B35" s="57" t="s">
        <v>426</v>
      </c>
      <c r="C35" s="58"/>
      <c r="D35" s="152"/>
      <c r="E35" s="152"/>
      <c r="F35" s="152"/>
      <c r="G35" s="59"/>
    </row>
    <row r="36" spans="2:7">
      <c r="B36" s="70" t="s">
        <v>427</v>
      </c>
      <c r="C36" s="61"/>
      <c r="D36" s="152"/>
      <c r="E36" s="152"/>
      <c r="F36" s="152"/>
      <c r="G36" s="62">
        <f>IFERROR(C36/#REF!,0)</f>
        <v>0</v>
      </c>
    </row>
    <row r="37" spans="2:7">
      <c r="B37" s="60" t="s">
        <v>428</v>
      </c>
      <c r="C37" s="63"/>
      <c r="D37" s="152"/>
      <c r="E37" s="152"/>
      <c r="F37" s="152"/>
      <c r="G37" s="62">
        <f t="shared" ref="G37:G42" si="0">IFERROR(C37/C$33,0)</f>
        <v>0</v>
      </c>
    </row>
    <row r="38" spans="2:7">
      <c r="B38" s="70" t="s">
        <v>423</v>
      </c>
      <c r="C38" s="63"/>
      <c r="D38" s="152"/>
      <c r="E38" s="152"/>
      <c r="F38" s="152"/>
      <c r="G38" s="62">
        <f t="shared" si="0"/>
        <v>0</v>
      </c>
    </row>
    <row r="39" spans="2:7">
      <c r="B39" s="70" t="s">
        <v>429</v>
      </c>
      <c r="C39" s="63"/>
      <c r="D39" s="152"/>
      <c r="E39" s="152"/>
      <c r="F39" s="152"/>
      <c r="G39" s="62">
        <f t="shared" si="0"/>
        <v>0</v>
      </c>
    </row>
    <row r="40" spans="2:7">
      <c r="B40" s="60" t="s">
        <v>424</v>
      </c>
      <c r="C40" s="63"/>
      <c r="D40" s="152"/>
      <c r="E40" s="152"/>
      <c r="F40" s="152"/>
      <c r="G40" s="62">
        <f t="shared" si="0"/>
        <v>0</v>
      </c>
    </row>
    <row r="41" spans="2:7">
      <c r="B41" s="60" t="s">
        <v>430</v>
      </c>
      <c r="C41" s="63"/>
      <c r="D41" s="152"/>
      <c r="E41" s="152"/>
      <c r="F41" s="152"/>
      <c r="G41" s="62">
        <f t="shared" si="0"/>
        <v>0</v>
      </c>
    </row>
    <row r="42" spans="2:7">
      <c r="B42" s="60" t="s">
        <v>431</v>
      </c>
      <c r="C42" s="63"/>
      <c r="D42" s="152"/>
      <c r="E42" s="152"/>
      <c r="F42" s="152"/>
      <c r="G42" s="62">
        <f t="shared" si="0"/>
        <v>0</v>
      </c>
    </row>
    <row r="43" spans="2:7" ht="15" thickBot="1">
      <c r="B43" s="60" t="s">
        <v>432</v>
      </c>
      <c r="C43" s="64"/>
      <c r="D43" s="152"/>
      <c r="E43" s="152"/>
      <c r="F43" s="152"/>
      <c r="G43" s="62">
        <f>IFERROR(C43/#REF!,0)</f>
        <v>0</v>
      </c>
    </row>
    <row r="44" spans="2:7">
      <c r="B44" s="91" t="s">
        <v>433</v>
      </c>
      <c r="C44" s="65">
        <f>SUM(C36:C43)</f>
        <v>0</v>
      </c>
      <c r="D44" s="152"/>
      <c r="E44" s="152"/>
      <c r="F44" s="152"/>
      <c r="G44" s="66">
        <f>SUM(G36:G43)</f>
        <v>0</v>
      </c>
    </row>
    <row r="45" spans="2:7">
      <c r="B45" s="91"/>
      <c r="C45" s="65"/>
      <c r="D45" s="152"/>
      <c r="E45" s="152"/>
      <c r="F45" s="152"/>
      <c r="G45" s="66"/>
    </row>
    <row r="46" spans="2:7">
      <c r="B46" s="91" t="s">
        <v>434</v>
      </c>
      <c r="C46" s="65">
        <f>SUM(C18,C28,C33,C44)</f>
        <v>0</v>
      </c>
      <c r="D46" s="152"/>
      <c r="E46" s="152"/>
      <c r="F46" s="152"/>
      <c r="G46" s="66">
        <f>SUM(G37:G44)</f>
        <v>0</v>
      </c>
    </row>
    <row r="47" spans="2:7">
      <c r="B47" s="91"/>
      <c r="C47" s="65"/>
      <c r="D47" s="152"/>
      <c r="E47" s="152"/>
      <c r="F47" s="152"/>
      <c r="G47" s="66"/>
    </row>
    <row r="48" spans="2:7">
      <c r="B48" s="55" t="s">
        <v>5</v>
      </c>
      <c r="C48" s="68"/>
      <c r="D48" s="68"/>
      <c r="E48" s="68"/>
      <c r="F48" s="68"/>
      <c r="G48" s="56"/>
    </row>
    <row r="49" spans="2:7" ht="14.1" customHeight="1" thickBot="1">
      <c r="B49" s="57" t="s">
        <v>435</v>
      </c>
      <c r="C49" s="83"/>
      <c r="D49" s="153"/>
      <c r="E49" s="154"/>
      <c r="F49" s="154"/>
      <c r="G49" s="59"/>
    </row>
    <row r="50" spans="2:7">
      <c r="B50" s="60" t="s">
        <v>436</v>
      </c>
      <c r="C50" s="61"/>
      <c r="D50" s="152"/>
      <c r="E50" s="152"/>
      <c r="F50" s="152"/>
      <c r="G50" s="62">
        <f>IFERROR(C50/C$53,0)</f>
        <v>0</v>
      </c>
    </row>
    <row r="51" spans="2:7">
      <c r="B51" s="60" t="s">
        <v>437</v>
      </c>
      <c r="C51" s="63"/>
      <c r="D51" s="152"/>
      <c r="E51" s="152"/>
      <c r="F51" s="152"/>
      <c r="G51" s="62">
        <f>IFERROR(C51/C$53,0)</f>
        <v>0</v>
      </c>
    </row>
    <row r="52" spans="2:7" ht="15" thickBot="1">
      <c r="B52" s="60" t="s">
        <v>438</v>
      </c>
      <c r="C52" s="64"/>
      <c r="D52" s="152"/>
      <c r="E52" s="152"/>
      <c r="F52" s="152"/>
      <c r="G52" s="62">
        <f>IFERROR(C52/C$53,0)</f>
        <v>0</v>
      </c>
    </row>
    <row r="53" spans="2:7">
      <c r="B53" s="71"/>
      <c r="C53" s="65">
        <f>SUM(C50:C52)</f>
        <v>0</v>
      </c>
      <c r="D53" s="152"/>
      <c r="E53" s="152"/>
      <c r="F53" s="152"/>
      <c r="G53" s="66">
        <f>SUM(G50:G52)</f>
        <v>0</v>
      </c>
    </row>
    <row r="54" spans="2:7" ht="14.1" customHeight="1" thickBot="1">
      <c r="B54" s="57" t="s">
        <v>439</v>
      </c>
      <c r="C54" s="69"/>
      <c r="D54" s="152"/>
      <c r="E54" s="152"/>
      <c r="F54" s="152"/>
      <c r="G54" s="59"/>
    </row>
    <row r="55" spans="2:7">
      <c r="B55" s="60" t="s">
        <v>315</v>
      </c>
      <c r="C55" s="61"/>
      <c r="D55" s="152"/>
      <c r="E55" s="152"/>
      <c r="F55" s="152"/>
      <c r="G55" s="62">
        <f>IFERROR(C55/C$53,0)</f>
        <v>0</v>
      </c>
    </row>
    <row r="56" spans="2:7">
      <c r="B56" s="60" t="s">
        <v>315</v>
      </c>
      <c r="C56" s="63"/>
      <c r="D56" s="152"/>
      <c r="E56" s="152"/>
      <c r="F56" s="152"/>
      <c r="G56" s="62">
        <f>IFERROR(C56/C$53,0)</f>
        <v>0</v>
      </c>
    </row>
    <row r="57" spans="2:7" ht="15" thickBot="1">
      <c r="B57" s="60" t="s">
        <v>315</v>
      </c>
      <c r="C57" s="64"/>
      <c r="D57" s="152"/>
      <c r="E57" s="152"/>
      <c r="F57" s="152"/>
      <c r="G57" s="62">
        <f>IFERROR(C57/C$53,0)</f>
        <v>0</v>
      </c>
    </row>
    <row r="58" spans="2:7">
      <c r="B58" s="44"/>
      <c r="C58" s="65">
        <f>SUM(C55:C57)</f>
        <v>0</v>
      </c>
      <c r="D58" s="152"/>
      <c r="E58" s="152"/>
      <c r="F58" s="152"/>
      <c r="G58" s="66">
        <f>SUM(G55:G57)</f>
        <v>0</v>
      </c>
    </row>
    <row r="59" spans="2:7" ht="14.1" customHeight="1" thickBot="1">
      <c r="B59" s="57" t="s">
        <v>440</v>
      </c>
      <c r="C59" s="59"/>
      <c r="D59" s="155"/>
      <c r="E59" s="155"/>
      <c r="F59" s="152"/>
      <c r="G59" s="66"/>
    </row>
    <row r="60" spans="2:7">
      <c r="B60" s="70" t="s">
        <v>437</v>
      </c>
      <c r="C60" s="61"/>
      <c r="D60" s="152"/>
      <c r="E60" s="155"/>
      <c r="F60" s="152"/>
      <c r="G60" s="62">
        <f t="shared" ref="G60:G65" si="1">IFERROR(C60/C$49,0)</f>
        <v>0</v>
      </c>
    </row>
    <row r="61" spans="2:7">
      <c r="B61" s="60" t="s">
        <v>441</v>
      </c>
      <c r="C61" s="63"/>
      <c r="D61" s="152"/>
      <c r="E61" s="155"/>
      <c r="F61" s="152"/>
      <c r="G61" s="62">
        <f t="shared" si="1"/>
        <v>0</v>
      </c>
    </row>
    <row r="62" spans="2:7">
      <c r="B62" s="60" t="s">
        <v>438</v>
      </c>
      <c r="C62" s="63"/>
      <c r="D62" s="152"/>
      <c r="E62" s="155"/>
      <c r="F62" s="152"/>
      <c r="G62" s="62">
        <f t="shared" si="1"/>
        <v>0</v>
      </c>
    </row>
    <row r="63" spans="2:7">
      <c r="B63" s="70" t="s">
        <v>442</v>
      </c>
      <c r="C63" s="63"/>
      <c r="D63" s="152"/>
      <c r="E63" s="155"/>
      <c r="F63" s="152"/>
      <c r="G63" s="62">
        <f t="shared" si="1"/>
        <v>0</v>
      </c>
    </row>
    <row r="64" spans="2:7">
      <c r="B64" s="70" t="s">
        <v>320</v>
      </c>
      <c r="C64" s="63"/>
      <c r="D64" s="152"/>
      <c r="E64" s="155"/>
      <c r="F64" s="152"/>
      <c r="G64" s="62">
        <f t="shared" si="1"/>
        <v>0</v>
      </c>
    </row>
    <row r="65" spans="2:7" ht="15" thickBot="1">
      <c r="B65" s="60" t="s">
        <v>443</v>
      </c>
      <c r="C65" s="64"/>
      <c r="D65" s="152"/>
      <c r="E65" s="155"/>
      <c r="F65" s="152"/>
      <c r="G65" s="62">
        <f t="shared" si="1"/>
        <v>0</v>
      </c>
    </row>
    <row r="66" spans="2:7">
      <c r="B66" s="71"/>
      <c r="C66" s="65">
        <f>SUM(C60:C65)</f>
        <v>0</v>
      </c>
      <c r="D66" s="152"/>
      <c r="E66" s="155"/>
      <c r="F66" s="152"/>
      <c r="G66" s="66">
        <f>SUM(G60:G65)</f>
        <v>0</v>
      </c>
    </row>
    <row r="67" spans="2:7" ht="14.1" customHeight="1" thickBot="1">
      <c r="B67" s="57" t="s">
        <v>444</v>
      </c>
      <c r="C67" s="59"/>
      <c r="D67" s="155"/>
      <c r="E67" s="155"/>
      <c r="F67" s="152"/>
      <c r="G67" s="66"/>
    </row>
    <row r="68" spans="2:7">
      <c r="B68" s="70" t="s">
        <v>437</v>
      </c>
      <c r="C68" s="61"/>
      <c r="D68" s="152"/>
      <c r="E68" s="152"/>
      <c r="F68" s="152"/>
      <c r="G68" s="62">
        <f t="shared" ref="G68:G74" si="2">IFERROR(C68/C$52,0)</f>
        <v>0</v>
      </c>
    </row>
    <row r="69" spans="2:7">
      <c r="B69" s="60" t="s">
        <v>445</v>
      </c>
      <c r="C69" s="63"/>
      <c r="D69" s="152"/>
      <c r="E69" s="152"/>
      <c r="F69" s="152"/>
      <c r="G69" s="62">
        <f t="shared" si="2"/>
        <v>0</v>
      </c>
    </row>
    <row r="70" spans="2:7">
      <c r="B70" s="60" t="s">
        <v>446</v>
      </c>
      <c r="C70" s="63"/>
      <c r="D70" s="152"/>
      <c r="E70" s="152"/>
      <c r="F70" s="152"/>
      <c r="G70" s="62">
        <f t="shared" si="2"/>
        <v>0</v>
      </c>
    </row>
    <row r="71" spans="2:7">
      <c r="B71" s="60" t="s">
        <v>438</v>
      </c>
      <c r="C71" s="63"/>
      <c r="D71" s="152"/>
      <c r="E71" s="152"/>
      <c r="F71" s="152"/>
      <c r="G71" s="62">
        <f t="shared" si="2"/>
        <v>0</v>
      </c>
    </row>
    <row r="72" spans="2:7">
      <c r="B72" s="70" t="s">
        <v>442</v>
      </c>
      <c r="C72" s="63"/>
      <c r="D72" s="152"/>
      <c r="E72" s="152"/>
      <c r="F72" s="152"/>
      <c r="G72" s="62">
        <f t="shared" si="2"/>
        <v>0</v>
      </c>
    </row>
    <row r="73" spans="2:7">
      <c r="B73" s="70" t="s">
        <v>320</v>
      </c>
      <c r="C73" s="63"/>
      <c r="D73" s="152"/>
      <c r="E73" s="152"/>
      <c r="F73" s="152"/>
      <c r="G73" s="62">
        <f t="shared" si="2"/>
        <v>0</v>
      </c>
    </row>
    <row r="74" spans="2:7" ht="15" thickBot="1">
      <c r="B74" s="60" t="s">
        <v>443</v>
      </c>
      <c r="C74" s="64"/>
      <c r="D74" s="152"/>
      <c r="E74" s="152"/>
      <c r="F74" s="152"/>
      <c r="G74" s="62">
        <f t="shared" si="2"/>
        <v>0</v>
      </c>
    </row>
    <row r="75" spans="2:7">
      <c r="B75" s="71"/>
      <c r="C75" s="65">
        <f>SUM(C68:C74)</f>
        <v>0</v>
      </c>
      <c r="D75" s="152"/>
      <c r="E75" s="152"/>
      <c r="F75" s="152"/>
      <c r="G75" s="66">
        <f>SUM(G68:G74)</f>
        <v>0</v>
      </c>
    </row>
    <row r="76" spans="2:7" ht="14.1" customHeight="1" thickBot="1">
      <c r="B76" s="72" t="s">
        <v>447</v>
      </c>
      <c r="C76" s="58"/>
      <c r="D76" s="152"/>
      <c r="E76" s="152"/>
      <c r="F76" s="152"/>
      <c r="G76" s="59"/>
    </row>
    <row r="77" spans="2:7" ht="14.1" customHeight="1">
      <c r="B77" s="73" t="s">
        <v>322</v>
      </c>
      <c r="C77" s="61"/>
      <c r="D77" s="152"/>
      <c r="E77" s="152"/>
      <c r="F77" s="152"/>
      <c r="G77" s="62">
        <f>IFERROR(C77/C$82,0)</f>
        <v>0</v>
      </c>
    </row>
    <row r="78" spans="2:7">
      <c r="B78" s="74" t="s">
        <v>323</v>
      </c>
      <c r="C78" s="63"/>
      <c r="D78" s="152"/>
      <c r="E78" s="152"/>
      <c r="F78" s="152"/>
      <c r="G78" s="62">
        <f>IFERROR(C78/C$82,0)</f>
        <v>0</v>
      </c>
    </row>
    <row r="79" spans="2:7">
      <c r="B79" s="74" t="s">
        <v>324</v>
      </c>
      <c r="C79" s="63"/>
      <c r="D79" s="152"/>
      <c r="E79" s="152"/>
      <c r="F79" s="152"/>
      <c r="G79" s="62">
        <f>IFERROR(C79/C$82,0)</f>
        <v>0</v>
      </c>
    </row>
    <row r="80" spans="2:7">
      <c r="B80" s="74" t="s">
        <v>325</v>
      </c>
      <c r="C80" s="63"/>
      <c r="D80" s="152"/>
      <c r="E80" s="152"/>
      <c r="F80" s="152"/>
      <c r="G80" s="62">
        <f>IFERROR(C80/C$82,0)</f>
        <v>0</v>
      </c>
    </row>
    <row r="81" spans="2:7" ht="14.1" customHeight="1" thickBot="1">
      <c r="B81" s="75" t="s">
        <v>326</v>
      </c>
      <c r="C81" s="64"/>
      <c r="D81" s="152"/>
      <c r="E81" s="152"/>
      <c r="F81" s="152"/>
      <c r="G81" s="62">
        <f>IFERROR(C81/C$82,0)</f>
        <v>0</v>
      </c>
    </row>
    <row r="82" spans="2:7">
      <c r="B82" s="76"/>
      <c r="C82" s="65">
        <f>SUM(C77:C81)</f>
        <v>0</v>
      </c>
      <c r="D82" s="152"/>
      <c r="E82" s="152"/>
      <c r="F82" s="152"/>
      <c r="G82" s="66">
        <f>SUM(G77:G81)</f>
        <v>0</v>
      </c>
    </row>
    <row r="83" spans="2:7">
      <c r="B83" s="55" t="s">
        <v>6</v>
      </c>
      <c r="C83" s="56"/>
      <c r="D83" s="56"/>
      <c r="E83" s="56"/>
      <c r="F83" s="56"/>
      <c r="G83" s="56"/>
    </row>
    <row r="84" spans="2:7">
      <c r="B84" s="57"/>
      <c r="C84" s="83" t="s">
        <v>448</v>
      </c>
      <c r="D84" s="111" t="s">
        <v>449</v>
      </c>
      <c r="E84" s="83" t="s">
        <v>450</v>
      </c>
      <c r="F84" s="83" t="s">
        <v>451</v>
      </c>
      <c r="G84" s="59"/>
    </row>
    <row r="85" spans="2:7" ht="15" thickBot="1">
      <c r="B85" s="57" t="s">
        <v>327</v>
      </c>
      <c r="C85" s="58"/>
      <c r="D85" s="58"/>
      <c r="E85" s="58"/>
      <c r="F85" s="58"/>
      <c r="G85" s="59"/>
    </row>
    <row r="86" spans="2:7">
      <c r="B86" s="60" t="s">
        <v>328</v>
      </c>
      <c r="C86" s="61"/>
      <c r="D86" s="61"/>
      <c r="E86" s="61"/>
      <c r="F86" s="61"/>
      <c r="G86" s="62">
        <f>IFERROR(C86/C$109,0)</f>
        <v>0</v>
      </c>
    </row>
    <row r="87" spans="2:7">
      <c r="B87" s="60" t="s">
        <v>329</v>
      </c>
      <c r="C87" s="63"/>
      <c r="D87" s="63"/>
      <c r="E87" s="63"/>
      <c r="F87" s="63"/>
      <c r="G87" s="62">
        <f>IFERROR(C87/C$109,0)</f>
        <v>0</v>
      </c>
    </row>
    <row r="88" spans="2:7">
      <c r="B88" s="60" t="s">
        <v>330</v>
      </c>
      <c r="C88" s="63"/>
      <c r="D88" s="63"/>
      <c r="E88" s="63"/>
      <c r="F88" s="63"/>
      <c r="G88" s="62">
        <f>IFERROR(C88/C$109,0)</f>
        <v>0</v>
      </c>
    </row>
    <row r="89" spans="2:7" ht="14.1" customHeight="1">
      <c r="B89" s="60" t="s">
        <v>452</v>
      </c>
      <c r="C89" s="63"/>
      <c r="D89" s="63"/>
      <c r="E89" s="63"/>
      <c r="F89" s="63"/>
      <c r="G89" s="62">
        <f>IFERROR(C89/C$109,0)</f>
        <v>0</v>
      </c>
    </row>
    <row r="90" spans="2:7">
      <c r="B90" s="60" t="s">
        <v>453</v>
      </c>
      <c r="C90" s="63"/>
      <c r="D90" s="63"/>
      <c r="E90" s="63"/>
      <c r="F90" s="63"/>
      <c r="G90" s="62">
        <f>IFERROR(C90/C$109,0)</f>
        <v>0</v>
      </c>
    </row>
    <row r="91" spans="2:7">
      <c r="B91" s="60" t="s">
        <v>332</v>
      </c>
      <c r="C91" s="63"/>
      <c r="D91" s="63"/>
      <c r="E91" s="63"/>
      <c r="F91" s="63"/>
      <c r="G91" s="62">
        <f>IFERROR(C91/C$109,0)</f>
        <v>0</v>
      </c>
    </row>
    <row r="92" spans="2:7">
      <c r="B92" s="60" t="s">
        <v>333</v>
      </c>
      <c r="C92" s="63"/>
      <c r="D92" s="63"/>
      <c r="E92" s="63"/>
      <c r="F92" s="63"/>
      <c r="G92" s="62">
        <f>IFERROR(C92/C$109,0)</f>
        <v>0</v>
      </c>
    </row>
    <row r="93" spans="2:7">
      <c r="B93" s="60" t="s">
        <v>334</v>
      </c>
      <c r="C93" s="63"/>
      <c r="D93" s="63"/>
      <c r="E93" s="63"/>
      <c r="F93" s="63"/>
      <c r="G93" s="62">
        <f>IFERROR(C93/C$109,0)</f>
        <v>0</v>
      </c>
    </row>
    <row r="94" spans="2:7">
      <c r="B94" s="60" t="s">
        <v>335</v>
      </c>
      <c r="C94" s="63"/>
      <c r="D94" s="63"/>
      <c r="E94" s="63"/>
      <c r="F94" s="63"/>
      <c r="G94" s="62">
        <f>IFERROR(C94/C$109,0)</f>
        <v>0</v>
      </c>
    </row>
    <row r="95" spans="2:7">
      <c r="B95" s="60" t="s">
        <v>336</v>
      </c>
      <c r="C95" s="63"/>
      <c r="D95" s="63"/>
      <c r="E95" s="63"/>
      <c r="F95" s="63"/>
      <c r="G95" s="62">
        <f>IFERROR(C95/C$109,0)</f>
        <v>0</v>
      </c>
    </row>
    <row r="96" spans="2:7">
      <c r="B96" s="60" t="s">
        <v>337</v>
      </c>
      <c r="C96" s="63"/>
      <c r="D96" s="63"/>
      <c r="E96" s="63"/>
      <c r="F96" s="63"/>
      <c r="G96" s="62">
        <f>IFERROR(C96/C$109,0)</f>
        <v>0</v>
      </c>
    </row>
    <row r="97" spans="2:7">
      <c r="B97" s="60" t="s">
        <v>338</v>
      </c>
      <c r="C97" s="63"/>
      <c r="D97" s="63"/>
      <c r="E97" s="63"/>
      <c r="F97" s="63"/>
      <c r="G97" s="62">
        <f>IFERROR(C97/C$109,0)</f>
        <v>0</v>
      </c>
    </row>
    <row r="98" spans="2:7" ht="29.1">
      <c r="B98" s="60" t="s">
        <v>339</v>
      </c>
      <c r="C98" s="63"/>
      <c r="D98" s="63"/>
      <c r="E98" s="63"/>
      <c r="F98" s="63"/>
      <c r="G98" s="62">
        <f>IFERROR(C98/C$109,0)</f>
        <v>0</v>
      </c>
    </row>
    <row r="99" spans="2:7">
      <c r="B99" s="60" t="s">
        <v>454</v>
      </c>
      <c r="C99" s="63"/>
      <c r="D99" s="63"/>
      <c r="E99" s="63"/>
      <c r="F99" s="63"/>
      <c r="G99" s="62">
        <f>IFERROR(C99/C$109,0)</f>
        <v>0</v>
      </c>
    </row>
    <row r="100" spans="2:7" ht="15" thickBot="1">
      <c r="B100" s="60" t="s">
        <v>341</v>
      </c>
      <c r="C100" s="64"/>
      <c r="D100" s="64"/>
      <c r="E100" s="64"/>
      <c r="F100" s="64"/>
      <c r="G100" s="62">
        <f>IFERROR(C100/C$109,0)</f>
        <v>0</v>
      </c>
    </row>
    <row r="101" spans="2:7" ht="29.45" thickBot="1">
      <c r="B101" s="60" t="s">
        <v>342</v>
      </c>
      <c r="C101" s="64"/>
      <c r="D101" s="64"/>
      <c r="E101" s="64"/>
      <c r="F101" s="64"/>
      <c r="G101" s="62">
        <f>IFERROR(C101/C$109,0)</f>
        <v>0</v>
      </c>
    </row>
    <row r="102" spans="2:7" ht="15" thickBot="1">
      <c r="B102" s="60" t="s">
        <v>343</v>
      </c>
      <c r="C102" s="64"/>
      <c r="D102" s="64"/>
      <c r="E102" s="64"/>
      <c r="F102" s="64"/>
      <c r="G102" s="62">
        <f>IFERROR(C102/C$109,0)</f>
        <v>0</v>
      </c>
    </row>
    <row r="103" spans="2:7" ht="15" thickBot="1">
      <c r="B103" s="60" t="s">
        <v>344</v>
      </c>
      <c r="C103" s="64"/>
      <c r="D103" s="64"/>
      <c r="E103" s="64"/>
      <c r="F103" s="64"/>
      <c r="G103" s="62">
        <f>IFERROR(C103/C$109,0)</f>
        <v>0</v>
      </c>
    </row>
    <row r="104" spans="2:7" ht="15" thickBot="1">
      <c r="B104" s="60" t="s">
        <v>345</v>
      </c>
      <c r="C104" s="64"/>
      <c r="D104" s="64"/>
      <c r="E104" s="64"/>
      <c r="F104" s="64"/>
      <c r="G104" s="62">
        <f>IFERROR(C104/C$109,0)</f>
        <v>0</v>
      </c>
    </row>
    <row r="105" spans="2:7" ht="15" thickBot="1">
      <c r="B105" s="60" t="s">
        <v>346</v>
      </c>
      <c r="C105" s="64"/>
      <c r="D105" s="64"/>
      <c r="E105" s="64"/>
      <c r="F105" s="64"/>
      <c r="G105" s="62">
        <f>IFERROR(C105/C$109,0)</f>
        <v>0</v>
      </c>
    </row>
    <row r="106" spans="2:7" ht="15" thickBot="1">
      <c r="B106" s="60" t="s">
        <v>347</v>
      </c>
      <c r="C106" s="64"/>
      <c r="D106" s="64"/>
      <c r="E106" s="64"/>
      <c r="F106" s="64"/>
      <c r="G106" s="62">
        <f>IFERROR(C106/C$109,0)</f>
        <v>0</v>
      </c>
    </row>
    <row r="107" spans="2:7" ht="15" thickBot="1">
      <c r="B107" s="60" t="s">
        <v>348</v>
      </c>
      <c r="C107" s="64"/>
      <c r="D107" s="64"/>
      <c r="E107" s="64"/>
      <c r="F107" s="64"/>
      <c r="G107" s="62">
        <f>IFERROR(C107/C$109,0)</f>
        <v>0</v>
      </c>
    </row>
    <row r="108" spans="2:7" ht="15" thickBot="1">
      <c r="B108" s="60" t="s">
        <v>349</v>
      </c>
      <c r="C108" s="64"/>
      <c r="D108" s="64"/>
      <c r="E108" s="64"/>
      <c r="F108" s="64"/>
      <c r="G108" s="62">
        <f>IFERROR(C108/C$109,0)</f>
        <v>0</v>
      </c>
    </row>
    <row r="109" spans="2:7" ht="15" thickBot="1">
      <c r="B109" s="71"/>
      <c r="C109" s="77">
        <f>SUM(C86:C108)</f>
        <v>0</v>
      </c>
      <c r="D109" s="77"/>
      <c r="E109" s="77">
        <f t="shared" ref="E109:F109" si="3">SUM(E86:E108)</f>
        <v>0</v>
      </c>
      <c r="F109" s="77">
        <f t="shared" si="3"/>
        <v>0</v>
      </c>
      <c r="G109" s="66">
        <f>SUM(G86:G108)</f>
        <v>0</v>
      </c>
    </row>
    <row r="110" spans="2:7" ht="15" thickBot="1">
      <c r="B110" s="78" t="s">
        <v>350</v>
      </c>
      <c r="C110" s="79"/>
      <c r="D110" s="79"/>
      <c r="E110" s="79"/>
      <c r="F110" s="79"/>
      <c r="G110" s="62">
        <f>IFERROR(C110/C$109,0)</f>
        <v>0</v>
      </c>
    </row>
    <row r="111" spans="2:7">
      <c r="B111" s="44"/>
      <c r="C111" s="80"/>
      <c r="D111" s="80"/>
      <c r="E111" s="80"/>
      <c r="F111" s="80"/>
      <c r="G111" s="59"/>
    </row>
    <row r="112" spans="2:7">
      <c r="B112" s="57" t="s">
        <v>351</v>
      </c>
      <c r="C112" s="58"/>
      <c r="D112" s="58"/>
      <c r="E112" s="58"/>
      <c r="F112" s="58"/>
      <c r="G112" s="59"/>
    </row>
    <row r="113" spans="2:7" ht="15" thickBot="1">
      <c r="B113" s="57" t="s">
        <v>352</v>
      </c>
      <c r="C113" s="58"/>
      <c r="D113" s="58"/>
      <c r="E113" s="58"/>
      <c r="F113" s="58"/>
      <c r="G113" s="59"/>
    </row>
    <row r="114" spans="2:7">
      <c r="B114" s="60" t="s">
        <v>353</v>
      </c>
      <c r="C114" s="61"/>
      <c r="D114" s="61"/>
      <c r="E114" s="61"/>
      <c r="F114" s="61"/>
      <c r="G114" s="62">
        <f>IFERROR(C114/C$126,0)</f>
        <v>0</v>
      </c>
    </row>
    <row r="115" spans="2:7" ht="87">
      <c r="B115" s="60" t="s">
        <v>354</v>
      </c>
      <c r="C115" s="63"/>
      <c r="D115" s="63"/>
      <c r="E115" s="63"/>
      <c r="F115" s="63"/>
      <c r="G115" s="62">
        <f>IFERROR(C115/C$126,0)</f>
        <v>0</v>
      </c>
    </row>
    <row r="116" spans="2:7">
      <c r="B116" s="60" t="s">
        <v>455</v>
      </c>
      <c r="C116" s="63"/>
      <c r="D116" s="63"/>
      <c r="E116" s="63"/>
      <c r="F116" s="63"/>
      <c r="G116" s="62">
        <f>IFERROR(C116/C$126,0)</f>
        <v>0</v>
      </c>
    </row>
    <row r="117" spans="2:7">
      <c r="B117" s="60" t="s">
        <v>356</v>
      </c>
      <c r="C117" s="63"/>
      <c r="D117" s="63"/>
      <c r="E117" s="63"/>
      <c r="F117" s="63"/>
      <c r="G117" s="62">
        <f>IFERROR(C117/C$126,0)</f>
        <v>0</v>
      </c>
    </row>
    <row r="118" spans="2:7">
      <c r="B118" s="60" t="s">
        <v>357</v>
      </c>
      <c r="C118" s="63"/>
      <c r="D118" s="63"/>
      <c r="E118" s="63"/>
      <c r="F118" s="63"/>
      <c r="G118" s="62">
        <f>IFERROR(C118/C$126,0)</f>
        <v>0</v>
      </c>
    </row>
    <row r="119" spans="2:7">
      <c r="B119" s="60" t="s">
        <v>358</v>
      </c>
      <c r="C119" s="63"/>
      <c r="D119" s="63"/>
      <c r="E119" s="63"/>
      <c r="F119" s="63"/>
      <c r="G119" s="62">
        <f>IFERROR(C119/C$126,0)</f>
        <v>0</v>
      </c>
    </row>
    <row r="120" spans="2:7">
      <c r="B120" s="60" t="s">
        <v>359</v>
      </c>
      <c r="C120" s="63"/>
      <c r="D120" s="63"/>
      <c r="E120" s="63"/>
      <c r="F120" s="63"/>
      <c r="G120" s="62">
        <f>IFERROR(C120/C$126,0)</f>
        <v>0</v>
      </c>
    </row>
    <row r="121" spans="2:7">
      <c r="B121" s="60" t="s">
        <v>360</v>
      </c>
      <c r="C121" s="63"/>
      <c r="D121" s="63"/>
      <c r="E121" s="63"/>
      <c r="F121" s="63"/>
      <c r="G121" s="62">
        <f>IFERROR(C121/C$126,0)</f>
        <v>0</v>
      </c>
    </row>
    <row r="122" spans="2:7" ht="15" thickBot="1">
      <c r="B122" s="60" t="s">
        <v>361</v>
      </c>
      <c r="C122" s="64"/>
      <c r="D122" s="64"/>
      <c r="E122" s="64"/>
      <c r="F122" s="64"/>
      <c r="G122" s="62">
        <f>IFERROR(C122/C$126,0)</f>
        <v>0</v>
      </c>
    </row>
    <row r="123" spans="2:7">
      <c r="B123" s="57" t="s">
        <v>456</v>
      </c>
      <c r="C123" s="58"/>
      <c r="D123" s="58"/>
      <c r="E123" s="58"/>
      <c r="F123" s="58"/>
      <c r="G123" s="59"/>
    </row>
    <row r="124" spans="2:7" ht="15" thickBot="1">
      <c r="B124" s="60" t="s">
        <v>362</v>
      </c>
      <c r="C124" s="64"/>
      <c r="D124" s="64"/>
      <c r="E124" s="64"/>
      <c r="F124" s="64"/>
      <c r="G124" s="62">
        <f>IFERROR(C124/C$126,0)</f>
        <v>0</v>
      </c>
    </row>
    <row r="125" spans="2:7" ht="29.45" thickBot="1">
      <c r="B125" s="60" t="s">
        <v>363</v>
      </c>
      <c r="C125" s="64"/>
      <c r="D125" s="64"/>
      <c r="E125" s="64"/>
      <c r="F125" s="64"/>
      <c r="G125" s="62">
        <f>IFERROR(C125/C$126,0)</f>
        <v>0</v>
      </c>
    </row>
    <row r="126" spans="2:7">
      <c r="B126" s="44"/>
      <c r="C126" s="65">
        <f>SUM(C114:C122)</f>
        <v>0</v>
      </c>
      <c r="D126" s="65">
        <f>SUM(D114:D122)</f>
        <v>0</v>
      </c>
      <c r="E126" s="65">
        <f>SUM(E114:E122)</f>
        <v>0</v>
      </c>
      <c r="F126" s="65">
        <f>SUM(F114:F122)</f>
        <v>0</v>
      </c>
      <c r="G126" s="66">
        <f>SUM(G114:G125)</f>
        <v>0</v>
      </c>
    </row>
    <row r="127" spans="2:7" ht="15" thickBot="1">
      <c r="B127" s="55" t="s">
        <v>7</v>
      </c>
      <c r="C127" s="81"/>
      <c r="D127" s="56"/>
      <c r="E127" s="56"/>
      <c r="F127" s="56"/>
      <c r="G127" s="56"/>
    </row>
    <row r="128" spans="2:7" ht="15" thickBot="1">
      <c r="B128" s="78" t="s">
        <v>457</v>
      </c>
      <c r="C128" s="79"/>
      <c r="D128" s="156"/>
      <c r="E128" s="156"/>
      <c r="F128" s="156"/>
      <c r="G128" s="82"/>
    </row>
    <row r="129" spans="2:7">
      <c r="B129" s="71"/>
      <c r="C129" s="83"/>
      <c r="D129" s="83"/>
      <c r="E129" s="83"/>
      <c r="F129" s="83"/>
      <c r="G129" s="59"/>
    </row>
    <row r="130" spans="2:7">
      <c r="B130" s="71"/>
      <c r="C130" s="83" t="s">
        <v>448</v>
      </c>
      <c r="D130" s="111" t="s">
        <v>449</v>
      </c>
      <c r="E130" s="83" t="s">
        <v>450</v>
      </c>
      <c r="F130" s="83" t="s">
        <v>451</v>
      </c>
      <c r="G130" s="59"/>
    </row>
    <row r="131" spans="2:7" ht="15" thickBot="1">
      <c r="B131" s="182" t="s">
        <v>458</v>
      </c>
      <c r="C131" s="58"/>
      <c r="D131" s="58"/>
      <c r="E131" s="58"/>
      <c r="F131" s="58"/>
      <c r="G131" s="59"/>
    </row>
    <row r="132" spans="2:7">
      <c r="B132" s="73" t="s">
        <v>29</v>
      </c>
      <c r="C132" s="61"/>
      <c r="D132" s="61"/>
      <c r="E132" s="61"/>
      <c r="F132" s="61"/>
      <c r="G132" s="62">
        <f t="shared" ref="G132:G146" si="4">IFERROR(C132/C$147,0)</f>
        <v>0</v>
      </c>
    </row>
    <row r="133" spans="2:7">
      <c r="B133" s="74" t="s">
        <v>37</v>
      </c>
      <c r="C133" s="63"/>
      <c r="D133" s="63"/>
      <c r="E133" s="63"/>
      <c r="F133" s="63"/>
      <c r="G133" s="62">
        <f t="shared" si="4"/>
        <v>0</v>
      </c>
    </row>
    <row r="134" spans="2:7">
      <c r="B134" s="74" t="s">
        <v>45</v>
      </c>
      <c r="C134" s="63"/>
      <c r="D134" s="63"/>
      <c r="E134" s="63"/>
      <c r="F134" s="63"/>
      <c r="G134" s="62">
        <f t="shared" si="4"/>
        <v>0</v>
      </c>
    </row>
    <row r="135" spans="2:7">
      <c r="B135" s="74" t="s">
        <v>67</v>
      </c>
      <c r="C135" s="63"/>
      <c r="D135" s="63"/>
      <c r="E135" s="63"/>
      <c r="F135" s="63"/>
      <c r="G135" s="62">
        <f t="shared" si="4"/>
        <v>0</v>
      </c>
    </row>
    <row r="136" spans="2:7">
      <c r="B136" s="74" t="s">
        <v>70</v>
      </c>
      <c r="C136" s="63"/>
      <c r="D136" s="63"/>
      <c r="E136" s="63"/>
      <c r="F136" s="63"/>
      <c r="G136" s="62">
        <f t="shared" si="4"/>
        <v>0</v>
      </c>
    </row>
    <row r="137" spans="2:7">
      <c r="B137" s="74" t="s">
        <v>370</v>
      </c>
      <c r="C137" s="63"/>
      <c r="D137" s="63"/>
      <c r="E137" s="63"/>
      <c r="F137" s="63"/>
      <c r="G137" s="62">
        <f t="shared" si="4"/>
        <v>0</v>
      </c>
    </row>
    <row r="138" spans="2:7">
      <c r="B138" s="74" t="s">
        <v>371</v>
      </c>
      <c r="C138" s="63"/>
      <c r="D138" s="63"/>
      <c r="E138" s="63"/>
      <c r="F138" s="63"/>
      <c r="G138" s="62">
        <f t="shared" si="4"/>
        <v>0</v>
      </c>
    </row>
    <row r="139" spans="2:7">
      <c r="B139" s="74" t="s">
        <v>372</v>
      </c>
      <c r="C139" s="63"/>
      <c r="D139" s="63"/>
      <c r="E139" s="63"/>
      <c r="F139" s="63"/>
      <c r="G139" s="62">
        <f t="shared" si="4"/>
        <v>0</v>
      </c>
    </row>
    <row r="140" spans="2:7">
      <c r="B140" s="74" t="s">
        <v>373</v>
      </c>
      <c r="C140" s="63"/>
      <c r="D140" s="63"/>
      <c r="E140" s="63"/>
      <c r="F140" s="63"/>
      <c r="G140" s="62">
        <f t="shared" si="4"/>
        <v>0</v>
      </c>
    </row>
    <row r="141" spans="2:7">
      <c r="B141" s="74" t="s">
        <v>374</v>
      </c>
      <c r="C141" s="63"/>
      <c r="D141" s="63"/>
      <c r="E141" s="63"/>
      <c r="F141" s="63"/>
      <c r="G141" s="62">
        <f t="shared" si="4"/>
        <v>0</v>
      </c>
    </row>
    <row r="142" spans="2:7">
      <c r="B142" s="74" t="s">
        <v>375</v>
      </c>
      <c r="C142" s="63"/>
      <c r="D142" s="63"/>
      <c r="E142" s="63"/>
      <c r="F142" s="63"/>
      <c r="G142" s="62">
        <f t="shared" si="4"/>
        <v>0</v>
      </c>
    </row>
    <row r="143" spans="2:7">
      <c r="B143" s="74" t="s">
        <v>376</v>
      </c>
      <c r="C143" s="63"/>
      <c r="D143" s="63"/>
      <c r="E143" s="63"/>
      <c r="F143" s="63"/>
      <c r="G143" s="62">
        <f t="shared" si="4"/>
        <v>0</v>
      </c>
    </row>
    <row r="144" spans="2:7">
      <c r="B144" s="74" t="s">
        <v>377</v>
      </c>
      <c r="C144" s="63"/>
      <c r="D144" s="63"/>
      <c r="E144" s="63"/>
      <c r="F144" s="63"/>
      <c r="G144" s="62">
        <f t="shared" si="4"/>
        <v>0</v>
      </c>
    </row>
    <row r="145" spans="2:7">
      <c r="B145" s="74" t="s">
        <v>378</v>
      </c>
      <c r="C145" s="63"/>
      <c r="D145" s="63"/>
      <c r="E145" s="63"/>
      <c r="F145" s="63"/>
      <c r="G145" s="62">
        <f t="shared" si="4"/>
        <v>0</v>
      </c>
    </row>
    <row r="146" spans="2:7" ht="15" thickBot="1">
      <c r="B146" s="75" t="s">
        <v>379</v>
      </c>
      <c r="C146" s="64"/>
      <c r="D146" s="64"/>
      <c r="E146" s="64"/>
      <c r="F146" s="64"/>
      <c r="G146" s="62">
        <f t="shared" si="4"/>
        <v>0</v>
      </c>
    </row>
    <row r="147" spans="2:7">
      <c r="B147" s="84"/>
      <c r="C147" s="65">
        <f>SUM(C132:C146)</f>
        <v>0</v>
      </c>
      <c r="D147" s="65"/>
      <c r="E147" s="65">
        <f t="shared" ref="E147:F147" si="5">SUM(E132:E146)</f>
        <v>0</v>
      </c>
      <c r="F147" s="65">
        <f t="shared" si="5"/>
        <v>0</v>
      </c>
      <c r="G147" s="66">
        <f>SUM(G132:G146)</f>
        <v>0</v>
      </c>
    </row>
    <row r="148" spans="2:7" ht="15" thickBot="1">
      <c r="B148" s="183" t="s">
        <v>459</v>
      </c>
      <c r="C148" s="58"/>
      <c r="D148" s="58"/>
      <c r="E148" s="58"/>
      <c r="F148" s="58"/>
      <c r="G148" s="59"/>
    </row>
    <row r="149" spans="2:7">
      <c r="B149" s="60" t="s">
        <v>381</v>
      </c>
      <c r="C149" s="61"/>
      <c r="D149" s="61"/>
      <c r="E149" s="61"/>
      <c r="F149" s="61"/>
      <c r="G149" s="62">
        <f>IFERROR(C149/C$18,0)</f>
        <v>0</v>
      </c>
    </row>
    <row r="150" spans="2:7" ht="15" thickBot="1">
      <c r="B150" s="60" t="s">
        <v>382</v>
      </c>
      <c r="C150" s="64"/>
      <c r="D150" s="64"/>
      <c r="E150" s="64"/>
      <c r="F150" s="64"/>
      <c r="G150" s="62">
        <f>IFERROR(C150/C$18,0)</f>
        <v>0</v>
      </c>
    </row>
    <row r="151" spans="2:7" ht="15" thickBot="1">
      <c r="B151" s="71"/>
      <c r="C151" s="85"/>
      <c r="D151" s="85"/>
      <c r="E151" s="85"/>
      <c r="F151" s="85"/>
      <c r="G151" s="59"/>
    </row>
    <row r="152" spans="2:7" ht="15" thickBot="1">
      <c r="B152" s="78" t="s">
        <v>383</v>
      </c>
      <c r="C152" s="79"/>
      <c r="D152" s="79"/>
      <c r="E152" s="79"/>
      <c r="F152" s="79"/>
      <c r="G152" s="62">
        <f>IFERROR(C152/C$18,0)</f>
        <v>0</v>
      </c>
    </row>
    <row r="153" spans="2:7">
      <c r="B153" s="44"/>
      <c r="C153" s="80"/>
      <c r="D153" s="80"/>
      <c r="E153" s="80"/>
      <c r="F153" s="80"/>
      <c r="G153" s="59"/>
    </row>
    <row r="154" spans="2:7">
      <c r="B154" s="55" t="s">
        <v>384</v>
      </c>
      <c r="C154" s="56"/>
      <c r="D154" s="56"/>
      <c r="E154" s="56"/>
      <c r="F154" s="56"/>
      <c r="G154" s="56"/>
    </row>
    <row r="155" spans="2:7" ht="15" thickBot="1">
      <c r="B155" s="57" t="s">
        <v>385</v>
      </c>
      <c r="C155" s="58"/>
      <c r="D155" s="152"/>
      <c r="E155" s="152"/>
      <c r="F155" s="152"/>
      <c r="G155" s="59"/>
    </row>
    <row r="156" spans="2:7">
      <c r="B156" s="60" t="s">
        <v>386</v>
      </c>
      <c r="C156" s="86"/>
      <c r="D156" s="152"/>
      <c r="E156" s="152"/>
      <c r="F156" s="152"/>
      <c r="G156" s="82"/>
    </row>
    <row r="157" spans="2:7" ht="15" thickBot="1">
      <c r="B157" s="60" t="s">
        <v>387</v>
      </c>
      <c r="C157" s="87"/>
      <c r="D157" s="152"/>
      <c r="E157" s="152"/>
      <c r="F157" s="152"/>
      <c r="G157" s="82"/>
    </row>
    <row r="158" spans="2:7">
      <c r="B158" s="44"/>
      <c r="C158" s="88">
        <f>SUM(C156:C157)</f>
        <v>0</v>
      </c>
      <c r="D158" s="152"/>
      <c r="E158" s="152"/>
      <c r="F158" s="152"/>
      <c r="G158" s="59"/>
    </row>
    <row r="159" spans="2:7" ht="15" thickBot="1">
      <c r="B159" s="72" t="s">
        <v>460</v>
      </c>
      <c r="C159" s="58"/>
      <c r="D159" s="152"/>
      <c r="E159" s="152"/>
      <c r="F159" s="152"/>
      <c r="G159" s="59"/>
    </row>
    <row r="160" spans="2:7" ht="14.1" customHeight="1">
      <c r="B160" s="73" t="s">
        <v>322</v>
      </c>
      <c r="C160" s="86"/>
      <c r="D160" s="152"/>
      <c r="E160" s="152"/>
      <c r="F160" s="152"/>
      <c r="G160" s="59"/>
    </row>
    <row r="161" spans="2:7">
      <c r="B161" s="74" t="s">
        <v>323</v>
      </c>
      <c r="C161" s="89"/>
      <c r="D161" s="152"/>
      <c r="E161" s="152"/>
      <c r="F161" s="152"/>
      <c r="G161" s="59"/>
    </row>
    <row r="162" spans="2:7">
      <c r="B162" s="74" t="s">
        <v>324</v>
      </c>
      <c r="C162" s="89"/>
      <c r="D162" s="152"/>
      <c r="E162" s="152"/>
      <c r="F162" s="152"/>
      <c r="G162" s="59"/>
    </row>
    <row r="163" spans="2:7">
      <c r="B163" s="74" t="s">
        <v>325</v>
      </c>
      <c r="C163" s="89"/>
      <c r="D163" s="152"/>
      <c r="E163" s="152"/>
      <c r="F163" s="152"/>
      <c r="G163" s="59"/>
    </row>
    <row r="164" spans="2:7" ht="14.1" customHeight="1" thickBot="1">
      <c r="B164" s="75" t="s">
        <v>326</v>
      </c>
      <c r="C164" s="87"/>
      <c r="D164" s="152"/>
      <c r="E164" s="152"/>
      <c r="F164" s="152"/>
      <c r="G164" s="59"/>
    </row>
    <row r="165" spans="2:7">
      <c r="B165" s="44"/>
      <c r="C165" s="88">
        <f>SUM(C160:C164)</f>
        <v>0</v>
      </c>
      <c r="D165" s="152"/>
      <c r="E165" s="152"/>
      <c r="F165" s="152"/>
      <c r="G165" s="59"/>
    </row>
    <row r="166" spans="2:7" ht="15" thickBot="1">
      <c r="B166" s="72" t="s">
        <v>461</v>
      </c>
      <c r="C166" s="58"/>
      <c r="D166" s="152"/>
      <c r="E166" s="152"/>
      <c r="F166" s="152"/>
      <c r="G166" s="59"/>
    </row>
    <row r="167" spans="2:7" ht="14.1" customHeight="1">
      <c r="B167" s="73" t="s">
        <v>322</v>
      </c>
      <c r="C167" s="86"/>
      <c r="D167" s="152"/>
      <c r="E167" s="152"/>
      <c r="F167" s="152"/>
      <c r="G167" s="59"/>
    </row>
    <row r="168" spans="2:7">
      <c r="B168" s="74" t="s">
        <v>323</v>
      </c>
      <c r="C168" s="89"/>
      <c r="D168" s="152"/>
      <c r="E168" s="152"/>
      <c r="F168" s="152"/>
      <c r="G168" s="59"/>
    </row>
    <row r="169" spans="2:7">
      <c r="B169" s="74" t="s">
        <v>324</v>
      </c>
      <c r="C169" s="89"/>
      <c r="D169" s="152"/>
      <c r="E169" s="152"/>
      <c r="F169" s="152"/>
      <c r="G169" s="59"/>
    </row>
    <row r="170" spans="2:7">
      <c r="B170" s="74" t="s">
        <v>325</v>
      </c>
      <c r="C170" s="89"/>
      <c r="D170" s="152"/>
      <c r="E170" s="152"/>
      <c r="F170" s="152"/>
      <c r="G170" s="59"/>
    </row>
    <row r="171" spans="2:7" ht="14.1" customHeight="1" thickBot="1">
      <c r="B171" s="75" t="s">
        <v>326</v>
      </c>
      <c r="C171" s="87"/>
      <c r="D171" s="152"/>
      <c r="E171" s="152"/>
      <c r="F171" s="152"/>
      <c r="G171" s="59"/>
    </row>
    <row r="172" spans="2:7">
      <c r="B172" s="76"/>
      <c r="C172" s="88">
        <f>SUM(C167:C171)</f>
        <v>0</v>
      </c>
      <c r="D172" s="152"/>
      <c r="E172" s="152"/>
      <c r="F172" s="152"/>
      <c r="G172" s="59"/>
    </row>
    <row r="173" spans="2:7" ht="15" thickBot="1">
      <c r="B173" s="57" t="s">
        <v>462</v>
      </c>
      <c r="C173" s="58"/>
      <c r="D173" s="155"/>
      <c r="E173" s="155"/>
      <c r="F173" s="152"/>
      <c r="G173" s="59"/>
    </row>
    <row r="174" spans="2:7">
      <c r="B174" s="60" t="s">
        <v>389</v>
      </c>
      <c r="C174" s="86"/>
      <c r="D174" s="157"/>
      <c r="E174" s="157"/>
      <c r="F174" s="152"/>
      <c r="G174" s="59"/>
    </row>
    <row r="175" spans="2:7">
      <c r="B175" s="60" t="s">
        <v>390</v>
      </c>
      <c r="C175" s="89"/>
      <c r="D175" s="157"/>
      <c r="E175" s="157"/>
      <c r="F175" s="152"/>
      <c r="G175" s="59"/>
    </row>
    <row r="176" spans="2:7" ht="15" thickBot="1">
      <c r="B176" s="70" t="s">
        <v>391</v>
      </c>
      <c r="C176" s="90"/>
      <c r="D176" s="157"/>
      <c r="E176" s="157"/>
      <c r="F176" s="152"/>
      <c r="G176" s="59"/>
    </row>
    <row r="177" spans="2:7">
      <c r="B177" s="44"/>
      <c r="C177" s="58"/>
      <c r="D177" s="155"/>
      <c r="E177" s="155"/>
      <c r="F177" s="152"/>
      <c r="G177" s="59"/>
    </row>
    <row r="178" spans="2:7">
      <c r="B178" s="55" t="s">
        <v>392</v>
      </c>
      <c r="C178" s="56"/>
      <c r="D178" s="56"/>
      <c r="E178" s="56"/>
      <c r="F178" s="56"/>
      <c r="G178" s="56"/>
    </row>
    <row r="179" spans="2:7" ht="15" thickBot="1">
      <c r="B179" s="44"/>
      <c r="C179" s="85"/>
      <c r="D179" s="152"/>
      <c r="E179" s="152"/>
      <c r="F179" s="152"/>
      <c r="G179" s="59"/>
    </row>
    <row r="180" spans="2:7" ht="15" thickBot="1">
      <c r="B180" s="78" t="s">
        <v>463</v>
      </c>
      <c r="C180" s="79"/>
      <c r="D180" s="152"/>
      <c r="E180" s="152"/>
      <c r="F180" s="152"/>
      <c r="G180" s="82"/>
    </row>
    <row r="181" spans="2:7" ht="15" thickBot="1">
      <c r="B181" s="44"/>
      <c r="C181" s="85"/>
      <c r="D181" s="152"/>
      <c r="E181" s="152"/>
      <c r="F181" s="152"/>
      <c r="G181" s="59"/>
    </row>
    <row r="182" spans="2:7" ht="15" thickBot="1">
      <c r="B182" s="78" t="s">
        <v>394</v>
      </c>
      <c r="C182" s="79"/>
      <c r="D182" s="157"/>
      <c r="E182" s="157"/>
      <c r="F182" s="157"/>
      <c r="G182" s="82"/>
    </row>
  </sheetData>
  <mergeCells count="2">
    <mergeCell ref="B1:G1"/>
    <mergeCell ref="C3:F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BE81-7EDF-4D25-BD3C-25095A568F57}">
  <sheetPr>
    <tabColor theme="9" tint="0.59999389629810485"/>
  </sheetPr>
  <dimension ref="A1:L27"/>
  <sheetViews>
    <sheetView showGridLines="0" zoomScale="70" zoomScaleNormal="70" workbookViewId="0">
      <selection sqref="A1:A4"/>
    </sheetView>
  </sheetViews>
  <sheetFormatPr defaultColWidth="8.7109375" defaultRowHeight="15.95"/>
  <cols>
    <col min="1" max="1" width="13.28515625" style="116" customWidth="1"/>
    <col min="2" max="2" width="1.85546875" style="116" bestFit="1" customWidth="1"/>
    <col min="3" max="3" width="11.42578125" style="121" customWidth="1"/>
    <col min="4" max="7" width="11.42578125" style="117" customWidth="1"/>
    <col min="8" max="8" width="8.7109375" style="116"/>
    <col min="9" max="9" width="16.7109375" style="116" customWidth="1"/>
    <col min="10" max="11" width="11.42578125" style="117" customWidth="1"/>
    <col min="12" max="12" width="11.42578125" style="116" customWidth="1"/>
    <col min="13" max="16384" width="8.7109375" style="116"/>
  </cols>
  <sheetData>
    <row r="1" spans="1:12" ht="30" customHeight="1">
      <c r="A1" s="237" t="s">
        <v>464</v>
      </c>
      <c r="B1" s="129">
        <v>4</v>
      </c>
      <c r="C1" s="112" t="s">
        <v>79</v>
      </c>
      <c r="D1" s="113">
        <v>3</v>
      </c>
      <c r="E1" s="114">
        <v>4</v>
      </c>
      <c r="F1" s="115">
        <v>5</v>
      </c>
      <c r="G1" s="115">
        <v>5</v>
      </c>
    </row>
    <row r="2" spans="1:12" ht="30" customHeight="1">
      <c r="A2" s="237"/>
      <c r="B2" s="129">
        <v>3</v>
      </c>
      <c r="C2" s="112" t="s">
        <v>134</v>
      </c>
      <c r="D2" s="118">
        <v>2</v>
      </c>
      <c r="E2" s="113">
        <v>3</v>
      </c>
      <c r="F2" s="114">
        <v>4</v>
      </c>
      <c r="G2" s="115">
        <v>5</v>
      </c>
    </row>
    <row r="3" spans="1:12" ht="30" customHeight="1">
      <c r="A3" s="237"/>
      <c r="B3" s="129">
        <v>2</v>
      </c>
      <c r="C3" s="112" t="s">
        <v>137</v>
      </c>
      <c r="D3" s="119">
        <v>1</v>
      </c>
      <c r="E3" s="118">
        <v>2</v>
      </c>
      <c r="F3" s="113">
        <v>3</v>
      </c>
      <c r="G3" s="114">
        <v>4</v>
      </c>
    </row>
    <row r="4" spans="1:12" ht="30" customHeight="1">
      <c r="A4" s="237"/>
      <c r="B4" s="129">
        <v>1</v>
      </c>
      <c r="C4" s="112" t="s">
        <v>77</v>
      </c>
      <c r="D4" s="119">
        <v>1</v>
      </c>
      <c r="E4" s="119">
        <v>1</v>
      </c>
      <c r="F4" s="118">
        <v>2</v>
      </c>
      <c r="G4" s="113">
        <v>3</v>
      </c>
    </row>
    <row r="5" spans="1:12" ht="30" customHeight="1">
      <c r="A5" s="239" t="s">
        <v>465</v>
      </c>
      <c r="B5" s="239"/>
      <c r="C5" s="240"/>
      <c r="D5" s="120" t="s">
        <v>466</v>
      </c>
      <c r="E5" s="120" t="s">
        <v>467</v>
      </c>
      <c r="F5" s="120" t="s">
        <v>468</v>
      </c>
      <c r="G5" s="120" t="s">
        <v>469</v>
      </c>
    </row>
    <row r="6" spans="1:12">
      <c r="A6" s="241"/>
      <c r="B6" s="241"/>
      <c r="C6" s="242"/>
      <c r="D6" s="130">
        <v>1</v>
      </c>
      <c r="E6" s="130">
        <v>2</v>
      </c>
      <c r="F6" s="130">
        <v>3</v>
      </c>
      <c r="G6" s="130">
        <v>4</v>
      </c>
    </row>
    <row r="7" spans="1:12" ht="30" customHeight="1">
      <c r="A7" s="241"/>
      <c r="B7" s="241"/>
      <c r="C7" s="242"/>
      <c r="D7" s="237" t="s">
        <v>470</v>
      </c>
      <c r="E7" s="238"/>
      <c r="F7" s="238"/>
      <c r="G7" s="238"/>
    </row>
    <row r="8" spans="1:12">
      <c r="I8" s="122" t="s">
        <v>471</v>
      </c>
    </row>
    <row r="9" spans="1:12" ht="32.1">
      <c r="I9" s="127" t="s">
        <v>21</v>
      </c>
      <c r="J9" s="128" t="s">
        <v>472</v>
      </c>
      <c r="K9" s="128" t="s">
        <v>473</v>
      </c>
      <c r="L9" s="128" t="s">
        <v>474</v>
      </c>
    </row>
    <row r="10" spans="1:12">
      <c r="I10" s="124" t="s">
        <v>475</v>
      </c>
      <c r="J10" s="125"/>
      <c r="K10" s="125"/>
      <c r="L10" s="125"/>
    </row>
    <row r="11" spans="1:12">
      <c r="I11" s="116" t="s">
        <v>303</v>
      </c>
      <c r="J11" s="123">
        <v>2</v>
      </c>
      <c r="K11" s="123">
        <v>2</v>
      </c>
      <c r="L11" s="123">
        <f>IFERROR(INDEX($D$1:$G$4,MATCH(J11,$B$1:$B$4,0),MATCH(K11,$D$6:$G$6,0)),"-")</f>
        <v>2</v>
      </c>
    </row>
    <row r="12" spans="1:12">
      <c r="I12" s="116" t="s">
        <v>6</v>
      </c>
      <c r="J12" s="123">
        <v>3</v>
      </c>
      <c r="K12" s="123">
        <v>3</v>
      </c>
      <c r="L12" s="123">
        <f t="shared" ref="L12:L14" si="0">IFERROR(INDEX($D$1:$G$4,MATCH(J12,$B$1:$B$4,0),MATCH(K12,$D$6:$G$6,0)),"-")</f>
        <v>4</v>
      </c>
    </row>
    <row r="13" spans="1:12">
      <c r="I13" s="116" t="s">
        <v>476</v>
      </c>
      <c r="J13" s="123">
        <v>1</v>
      </c>
      <c r="K13" s="123">
        <v>1</v>
      </c>
      <c r="L13" s="123">
        <f t="shared" si="0"/>
        <v>1</v>
      </c>
    </row>
    <row r="14" spans="1:12" ht="16.5" thickBot="1">
      <c r="I14" s="116" t="s">
        <v>5</v>
      </c>
      <c r="J14" s="123">
        <v>3</v>
      </c>
      <c r="K14" s="123">
        <v>3</v>
      </c>
      <c r="L14" s="131">
        <f t="shared" si="0"/>
        <v>4</v>
      </c>
    </row>
    <row r="15" spans="1:12" ht="16.5" thickBot="1">
      <c r="L15" s="132">
        <f>IFERROR(ROUND(AVERAGE(L11:L14),1),"-")</f>
        <v>2.8</v>
      </c>
    </row>
    <row r="16" spans="1:12">
      <c r="I16" s="124" t="s">
        <v>477</v>
      </c>
      <c r="J16" s="126"/>
      <c r="K16" s="126"/>
      <c r="L16" s="126"/>
    </row>
    <row r="17" spans="9:12">
      <c r="I17" s="116" t="s">
        <v>303</v>
      </c>
      <c r="J17" s="123">
        <v>1</v>
      </c>
      <c r="K17" s="123">
        <v>2</v>
      </c>
      <c r="L17" s="123">
        <f t="shared" ref="L17:L20" si="1">IFERROR(INDEX($D$1:$G$4,MATCH(J17,$B$1:$B$4,0),MATCH(K17,$D$6:$G$6,0)),"-")</f>
        <v>1</v>
      </c>
    </row>
    <row r="18" spans="9:12">
      <c r="I18" s="116" t="s">
        <v>6</v>
      </c>
      <c r="J18" s="123">
        <v>2</v>
      </c>
      <c r="K18" s="123">
        <v>3</v>
      </c>
      <c r="L18" s="123">
        <f t="shared" si="1"/>
        <v>3</v>
      </c>
    </row>
    <row r="19" spans="9:12">
      <c r="I19" s="116" t="s">
        <v>476</v>
      </c>
      <c r="J19" s="123">
        <v>1</v>
      </c>
      <c r="K19" s="123">
        <v>3</v>
      </c>
      <c r="L19" s="123">
        <f t="shared" si="1"/>
        <v>2</v>
      </c>
    </row>
    <row r="20" spans="9:12" ht="16.5" thickBot="1">
      <c r="I20" s="116" t="s">
        <v>5</v>
      </c>
      <c r="J20" s="123">
        <v>1</v>
      </c>
      <c r="K20" s="123">
        <v>2</v>
      </c>
      <c r="L20" s="123">
        <f t="shared" si="1"/>
        <v>1</v>
      </c>
    </row>
    <row r="21" spans="9:12" ht="16.5" thickBot="1">
      <c r="L21" s="132">
        <f>IFERROR(ROUND(AVERAGE(L17:L20),1),"-")</f>
        <v>1.8</v>
      </c>
    </row>
    <row r="22" spans="9:12">
      <c r="I22" s="124" t="s">
        <v>478</v>
      </c>
      <c r="J22" s="126"/>
      <c r="K22" s="126"/>
      <c r="L22" s="126"/>
    </row>
    <row r="23" spans="9:12">
      <c r="I23" s="116" t="s">
        <v>303</v>
      </c>
      <c r="J23" s="123">
        <v>1</v>
      </c>
      <c r="K23" s="123">
        <v>1</v>
      </c>
      <c r="L23" s="123">
        <f t="shared" ref="L23:L26" si="2">IFERROR(INDEX($D$1:$G$4,MATCH(J23,$B$1:$B$4,0),MATCH(K23,$D$6:$G$6,0)),"-")</f>
        <v>1</v>
      </c>
    </row>
    <row r="24" spans="9:12">
      <c r="I24" s="116" t="s">
        <v>6</v>
      </c>
      <c r="J24" s="123">
        <v>2</v>
      </c>
      <c r="K24" s="123">
        <v>1</v>
      </c>
      <c r="L24" s="123">
        <f t="shared" si="2"/>
        <v>1</v>
      </c>
    </row>
    <row r="25" spans="9:12">
      <c r="I25" s="116" t="s">
        <v>476</v>
      </c>
      <c r="J25" s="123">
        <v>2</v>
      </c>
      <c r="K25" s="123">
        <v>2</v>
      </c>
      <c r="L25" s="123">
        <f t="shared" si="2"/>
        <v>2</v>
      </c>
    </row>
    <row r="26" spans="9:12" ht="16.5" thickBot="1">
      <c r="I26" s="116" t="s">
        <v>5</v>
      </c>
      <c r="J26" s="123">
        <v>1</v>
      </c>
      <c r="K26" s="123">
        <v>1</v>
      </c>
      <c r="L26" s="123">
        <f t="shared" si="2"/>
        <v>1</v>
      </c>
    </row>
    <row r="27" spans="9:12" ht="16.5" thickBot="1">
      <c r="L27" s="132">
        <f>IFERROR(ROUND(AVERAGE(L23:L26),1),"-")</f>
        <v>1.3</v>
      </c>
    </row>
  </sheetData>
  <mergeCells count="3">
    <mergeCell ref="D7:G7"/>
    <mergeCell ref="A1:A4"/>
    <mergeCell ref="A5:C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34B7C-5CA7-44CA-8066-F9750D1BBAE8}">
  <dimension ref="A1:U60"/>
  <sheetViews>
    <sheetView showGridLines="0" zoomScale="60" zoomScaleNormal="60" workbookViewId="0">
      <pane xSplit="1" ySplit="2" topLeftCell="B3" activePane="bottomRight" state="frozen"/>
      <selection pane="bottomRight" sqref="A1:A4"/>
      <selection pane="bottomLeft" sqref="A1:A4"/>
      <selection pane="topRight" sqref="A1:A4"/>
    </sheetView>
  </sheetViews>
  <sheetFormatPr defaultColWidth="8.7109375" defaultRowHeight="16.5"/>
  <cols>
    <col min="1" max="1" width="48.5703125" style="134" customWidth="1"/>
    <col min="2" max="10" width="11.5703125" style="133" customWidth="1"/>
    <col min="11" max="11" width="8.7109375" style="133"/>
    <col min="12" max="12" width="18.28515625" style="133" customWidth="1"/>
    <col min="13" max="13" width="8.7109375" style="133"/>
    <col min="14" max="14" width="15.140625" style="133" customWidth="1"/>
    <col min="15" max="18" width="11.42578125" style="133" customWidth="1"/>
    <col min="19" max="16384" width="8.7109375" style="133"/>
  </cols>
  <sheetData>
    <row r="1" spans="1:21">
      <c r="A1" s="243"/>
      <c r="B1" s="248" t="s">
        <v>475</v>
      </c>
      <c r="C1" s="248"/>
      <c r="D1" s="248"/>
      <c r="E1" s="248" t="s">
        <v>477</v>
      </c>
      <c r="F1" s="248"/>
      <c r="G1" s="248"/>
      <c r="H1" s="248" t="s">
        <v>478</v>
      </c>
      <c r="I1" s="248"/>
      <c r="J1" s="248"/>
    </row>
    <row r="2" spans="1:21" ht="17.100000000000001" thickBot="1">
      <c r="A2" s="244"/>
      <c r="B2" s="146" t="s">
        <v>479</v>
      </c>
      <c r="C2" s="146" t="s">
        <v>480</v>
      </c>
      <c r="D2" s="146" t="s">
        <v>481</v>
      </c>
      <c r="E2" s="146" t="s">
        <v>479</v>
      </c>
      <c r="F2" s="146" t="s">
        <v>480</v>
      </c>
      <c r="G2" s="146" t="s">
        <v>481</v>
      </c>
      <c r="H2" s="146" t="s">
        <v>479</v>
      </c>
      <c r="I2" s="146" t="s">
        <v>480</v>
      </c>
      <c r="J2" s="146" t="s">
        <v>481</v>
      </c>
    </row>
    <row r="3" spans="1:21" ht="17.100000000000001" thickBot="1">
      <c r="A3" s="147" t="s">
        <v>192</v>
      </c>
      <c r="B3" s="148"/>
      <c r="C3" s="148"/>
      <c r="D3" s="148"/>
      <c r="E3" s="148"/>
      <c r="F3" s="148"/>
      <c r="G3" s="148"/>
      <c r="H3" s="148"/>
      <c r="I3" s="148"/>
      <c r="J3" s="148"/>
      <c r="L3" s="237" t="s">
        <v>464</v>
      </c>
      <c r="M3" s="129">
        <v>4</v>
      </c>
      <c r="N3" s="112" t="s">
        <v>79</v>
      </c>
      <c r="O3" s="113">
        <v>3</v>
      </c>
      <c r="P3" s="114">
        <v>4</v>
      </c>
      <c r="Q3" s="115">
        <v>5</v>
      </c>
      <c r="R3" s="115">
        <v>5</v>
      </c>
      <c r="T3" s="135" t="s">
        <v>482</v>
      </c>
      <c r="U3" s="136" t="s">
        <v>79</v>
      </c>
    </row>
    <row r="4" spans="1:21" ht="32.450000000000003" thickBot="1">
      <c r="A4" s="149" t="s">
        <v>483</v>
      </c>
      <c r="B4" s="150"/>
      <c r="C4" s="150"/>
      <c r="D4" s="150"/>
      <c r="E4" s="150"/>
      <c r="F4" s="150"/>
      <c r="G4" s="150"/>
      <c r="H4" s="150"/>
      <c r="I4" s="150"/>
      <c r="J4" s="150"/>
      <c r="L4" s="237"/>
      <c r="M4" s="129">
        <v>3</v>
      </c>
      <c r="N4" s="112" t="s">
        <v>134</v>
      </c>
      <c r="O4" s="118">
        <v>2</v>
      </c>
      <c r="P4" s="113">
        <v>3</v>
      </c>
      <c r="Q4" s="114">
        <v>4</v>
      </c>
      <c r="R4" s="115">
        <v>5</v>
      </c>
      <c r="T4" s="137" t="s">
        <v>484</v>
      </c>
      <c r="U4" s="138" t="s">
        <v>134</v>
      </c>
    </row>
    <row r="5" spans="1:21" ht="33.6" thickBot="1">
      <c r="A5" s="145" t="s">
        <v>485</v>
      </c>
      <c r="B5" s="150">
        <v>4</v>
      </c>
      <c r="C5" s="150">
        <v>4</v>
      </c>
      <c r="D5" s="150">
        <f>INDEX($O$3:$R$6,MATCH(B5,$M$3:$M$6,0),MATCH(C5,$O$8:$R$8,0))</f>
        <v>5</v>
      </c>
      <c r="E5" s="150">
        <f>IF((B5-1)=0,1,(B5-1))</f>
        <v>3</v>
      </c>
      <c r="F5" s="150">
        <f>IF((C5-1)=0,1,(C5-1))</f>
        <v>3</v>
      </c>
      <c r="G5" s="150">
        <f>INDEX($O$3:$R$6,MATCH(E5,$M$3:$M$6,0),MATCH(F5,$O$8:$R$8,0))</f>
        <v>4</v>
      </c>
      <c r="H5" s="150">
        <f>IF((E5-1)=0,1,(E5-1))</f>
        <v>2</v>
      </c>
      <c r="I5" s="150">
        <f>IF((F5-1)=0,1,(F5-1))</f>
        <v>2</v>
      </c>
      <c r="J5" s="150">
        <f>INDEX($O$3:$R$6,MATCH(H5,$M$3:$M$6,0),MATCH(I5,$O$8:$R$8,0))</f>
        <v>2</v>
      </c>
      <c r="L5" s="237"/>
      <c r="M5" s="129">
        <v>2</v>
      </c>
      <c r="N5" s="112" t="s">
        <v>137</v>
      </c>
      <c r="O5" s="119">
        <v>1</v>
      </c>
      <c r="P5" s="118">
        <v>2</v>
      </c>
      <c r="Q5" s="113">
        <v>3</v>
      </c>
      <c r="R5" s="114">
        <v>4</v>
      </c>
      <c r="T5" s="139" t="s">
        <v>486</v>
      </c>
      <c r="U5" s="140" t="s">
        <v>78</v>
      </c>
    </row>
    <row r="6" spans="1:21" ht="33.6" thickBot="1">
      <c r="A6" s="145" t="s">
        <v>487</v>
      </c>
      <c r="B6" s="150">
        <v>4</v>
      </c>
      <c r="C6" s="150">
        <v>4</v>
      </c>
      <c r="D6" s="150">
        <f t="shared" ref="D6:D7" si="0">INDEX($O$3:$R$6,MATCH(B6,$M$3:$M$6,0),MATCH(C6,$O$8:$R$8,0))</f>
        <v>5</v>
      </c>
      <c r="E6" s="150">
        <f t="shared" ref="E6:F56" si="1">IF((B6-1)=0,1,(B6-1))</f>
        <v>3</v>
      </c>
      <c r="F6" s="150">
        <f t="shared" si="1"/>
        <v>3</v>
      </c>
      <c r="G6" s="150">
        <f t="shared" ref="G6:G7" si="2">INDEX($O$3:$R$6,MATCH(E6,$M$3:$M$6,0),MATCH(F6,$O$8:$R$8,0))</f>
        <v>4</v>
      </c>
      <c r="H6" s="150">
        <f t="shared" ref="H6:I56" si="3">IF((E6-1)=0,1,(E6-1))</f>
        <v>2</v>
      </c>
      <c r="I6" s="150">
        <f t="shared" si="3"/>
        <v>2</v>
      </c>
      <c r="J6" s="150">
        <f t="shared" ref="J6:J7" si="4">INDEX($O$3:$R$6,MATCH(H6,$M$3:$M$6,0),MATCH(I6,$O$8:$R$8,0))</f>
        <v>2</v>
      </c>
      <c r="L6" s="237"/>
      <c r="M6" s="129">
        <v>1</v>
      </c>
      <c r="N6" s="112" t="s">
        <v>77</v>
      </c>
      <c r="O6" s="119">
        <v>1</v>
      </c>
      <c r="P6" s="119">
        <v>1</v>
      </c>
      <c r="Q6" s="118">
        <v>2</v>
      </c>
      <c r="R6" s="113">
        <v>3</v>
      </c>
      <c r="T6" s="141" t="s">
        <v>488</v>
      </c>
      <c r="U6" s="142" t="s">
        <v>137</v>
      </c>
    </row>
    <row r="7" spans="1:21" ht="32.450000000000003" thickBot="1">
      <c r="A7" s="145" t="s">
        <v>489</v>
      </c>
      <c r="B7" s="150">
        <v>4</v>
      </c>
      <c r="C7" s="150">
        <v>4</v>
      </c>
      <c r="D7" s="150">
        <f t="shared" si="0"/>
        <v>5</v>
      </c>
      <c r="E7" s="150">
        <f t="shared" si="1"/>
        <v>3</v>
      </c>
      <c r="F7" s="150">
        <f t="shared" si="1"/>
        <v>3</v>
      </c>
      <c r="G7" s="150">
        <f t="shared" si="2"/>
        <v>4</v>
      </c>
      <c r="H7" s="150">
        <f t="shared" si="3"/>
        <v>2</v>
      </c>
      <c r="I7" s="150">
        <f t="shared" si="3"/>
        <v>2</v>
      </c>
      <c r="J7" s="150">
        <f t="shared" si="4"/>
        <v>2</v>
      </c>
      <c r="L7" s="239" t="s">
        <v>465</v>
      </c>
      <c r="M7" s="239"/>
      <c r="N7" s="240"/>
      <c r="O7" s="120" t="s">
        <v>466</v>
      </c>
      <c r="P7" s="120" t="s">
        <v>467</v>
      </c>
      <c r="Q7" s="120" t="s">
        <v>468</v>
      </c>
      <c r="R7" s="120" t="s">
        <v>469</v>
      </c>
      <c r="T7" s="143" t="s">
        <v>490</v>
      </c>
      <c r="U7" s="144" t="s">
        <v>77</v>
      </c>
    </row>
    <row r="8" spans="1:21">
      <c r="A8" s="145" t="s">
        <v>491</v>
      </c>
      <c r="B8" s="150"/>
      <c r="C8" s="150"/>
      <c r="D8" s="150"/>
      <c r="E8" s="150"/>
      <c r="F8" s="150"/>
      <c r="G8" s="150"/>
      <c r="H8" s="150"/>
      <c r="I8" s="150"/>
      <c r="J8" s="150"/>
      <c r="L8" s="241"/>
      <c r="M8" s="241"/>
      <c r="N8" s="242"/>
      <c r="O8" s="130">
        <v>1</v>
      </c>
      <c r="P8" s="130">
        <v>2</v>
      </c>
      <c r="Q8" s="130">
        <v>3</v>
      </c>
      <c r="R8" s="130">
        <v>4</v>
      </c>
    </row>
    <row r="9" spans="1:21" ht="35.1" customHeight="1">
      <c r="A9" s="149" t="s">
        <v>492</v>
      </c>
      <c r="B9" s="150"/>
      <c r="C9" s="150"/>
      <c r="D9" s="150"/>
      <c r="E9" s="150"/>
      <c r="F9" s="150"/>
      <c r="G9" s="150"/>
      <c r="H9" s="150"/>
      <c r="I9" s="150"/>
      <c r="J9" s="150"/>
      <c r="L9" s="241"/>
      <c r="M9" s="241"/>
      <c r="N9" s="242"/>
      <c r="O9" s="237" t="s">
        <v>470</v>
      </c>
      <c r="P9" s="238"/>
      <c r="Q9" s="238"/>
      <c r="R9" s="238"/>
    </row>
    <row r="10" spans="1:21" ht="45.95" customHeight="1">
      <c r="A10" s="145" t="s">
        <v>493</v>
      </c>
      <c r="B10" s="150">
        <v>4</v>
      </c>
      <c r="C10" s="150">
        <v>4</v>
      </c>
      <c r="D10" s="150">
        <f t="shared" ref="D10:D17" si="5">INDEX($O$3:$R$6,MATCH(B10,$M$3:$M$6,0),MATCH(C10,$O$8:$R$8,0))</f>
        <v>5</v>
      </c>
      <c r="E10" s="150">
        <f t="shared" si="1"/>
        <v>3</v>
      </c>
      <c r="F10" s="150">
        <f t="shared" si="1"/>
        <v>3</v>
      </c>
      <c r="G10" s="150">
        <f t="shared" ref="G10:G17" si="6">INDEX($O$3:$R$6,MATCH(E10,$M$3:$M$6,0),MATCH(F10,$O$8:$R$8,0))</f>
        <v>4</v>
      </c>
      <c r="H10" s="150">
        <f t="shared" si="3"/>
        <v>2</v>
      </c>
      <c r="I10" s="150">
        <f t="shared" si="3"/>
        <v>2</v>
      </c>
      <c r="J10" s="150">
        <f t="shared" ref="J10:J17" si="7">INDEX($O$3:$R$6,MATCH(H10,$M$3:$M$6,0),MATCH(I10,$O$8:$R$8,0))</f>
        <v>2</v>
      </c>
      <c r="O10" s="245" t="s">
        <v>494</v>
      </c>
      <c r="P10" s="245"/>
      <c r="Q10" s="245"/>
      <c r="R10" s="245"/>
    </row>
    <row r="11" spans="1:21" ht="45.95" customHeight="1">
      <c r="A11" s="145" t="s">
        <v>495</v>
      </c>
      <c r="B11" s="150">
        <v>4</v>
      </c>
      <c r="C11" s="150">
        <v>4</v>
      </c>
      <c r="D11" s="150">
        <f t="shared" si="5"/>
        <v>5</v>
      </c>
      <c r="E11" s="150">
        <f t="shared" si="1"/>
        <v>3</v>
      </c>
      <c r="F11" s="150">
        <f t="shared" si="1"/>
        <v>3</v>
      </c>
      <c r="G11" s="150">
        <f t="shared" si="6"/>
        <v>4</v>
      </c>
      <c r="H11" s="150">
        <f t="shared" si="3"/>
        <v>2</v>
      </c>
      <c r="I11" s="150">
        <f t="shared" si="3"/>
        <v>2</v>
      </c>
      <c r="J11" s="150">
        <f t="shared" si="7"/>
        <v>2</v>
      </c>
      <c r="O11" s="246"/>
      <c r="P11" s="246"/>
      <c r="Q11" s="246"/>
      <c r="R11" s="246"/>
    </row>
    <row r="12" spans="1:21">
      <c r="A12" s="145" t="s">
        <v>496</v>
      </c>
      <c r="B12" s="150">
        <v>2</v>
      </c>
      <c r="C12" s="150">
        <v>2</v>
      </c>
      <c r="D12" s="150">
        <f t="shared" si="5"/>
        <v>2</v>
      </c>
      <c r="E12" s="150">
        <f t="shared" si="1"/>
        <v>1</v>
      </c>
      <c r="F12" s="150">
        <f t="shared" si="1"/>
        <v>1</v>
      </c>
      <c r="G12" s="150">
        <f t="shared" si="6"/>
        <v>1</v>
      </c>
      <c r="H12" s="150">
        <f t="shared" si="3"/>
        <v>1</v>
      </c>
      <c r="I12" s="150">
        <f t="shared" si="3"/>
        <v>1</v>
      </c>
      <c r="J12" s="150">
        <f t="shared" si="7"/>
        <v>1</v>
      </c>
    </row>
    <row r="13" spans="1:21">
      <c r="A13" s="145" t="s">
        <v>497</v>
      </c>
      <c r="B13" s="150">
        <v>3</v>
      </c>
      <c r="C13" s="150">
        <v>2</v>
      </c>
      <c r="D13" s="150">
        <f t="shared" si="5"/>
        <v>3</v>
      </c>
      <c r="E13" s="150">
        <f t="shared" si="1"/>
        <v>2</v>
      </c>
      <c r="F13" s="150">
        <f t="shared" si="1"/>
        <v>1</v>
      </c>
      <c r="G13" s="150">
        <f t="shared" si="6"/>
        <v>1</v>
      </c>
      <c r="H13" s="150">
        <f t="shared" si="3"/>
        <v>1</v>
      </c>
      <c r="I13" s="150">
        <f t="shared" si="3"/>
        <v>1</v>
      </c>
      <c r="J13" s="150">
        <f t="shared" si="7"/>
        <v>1</v>
      </c>
    </row>
    <row r="14" spans="1:21">
      <c r="A14" s="145" t="s">
        <v>498</v>
      </c>
      <c r="B14" s="150">
        <v>2</v>
      </c>
      <c r="C14" s="150">
        <v>2</v>
      </c>
      <c r="D14" s="150">
        <f t="shared" si="5"/>
        <v>2</v>
      </c>
      <c r="E14" s="150">
        <f t="shared" si="1"/>
        <v>1</v>
      </c>
      <c r="F14" s="150">
        <f t="shared" si="1"/>
        <v>1</v>
      </c>
      <c r="G14" s="150">
        <f t="shared" si="6"/>
        <v>1</v>
      </c>
      <c r="H14" s="150">
        <f t="shared" si="3"/>
        <v>1</v>
      </c>
      <c r="I14" s="150">
        <f t="shared" si="3"/>
        <v>1</v>
      </c>
      <c r="J14" s="150">
        <f t="shared" si="7"/>
        <v>1</v>
      </c>
    </row>
    <row r="15" spans="1:21">
      <c r="A15" s="145" t="s">
        <v>499</v>
      </c>
      <c r="B15" s="150">
        <v>3</v>
      </c>
      <c r="C15" s="150">
        <v>4</v>
      </c>
      <c r="D15" s="150">
        <f t="shared" si="5"/>
        <v>5</v>
      </c>
      <c r="E15" s="150">
        <f t="shared" si="1"/>
        <v>2</v>
      </c>
      <c r="F15" s="150">
        <f t="shared" si="1"/>
        <v>3</v>
      </c>
      <c r="G15" s="150">
        <f t="shared" si="6"/>
        <v>3</v>
      </c>
      <c r="H15" s="150">
        <f t="shared" si="3"/>
        <v>1</v>
      </c>
      <c r="I15" s="150">
        <f t="shared" si="3"/>
        <v>2</v>
      </c>
      <c r="J15" s="150">
        <f t="shared" si="7"/>
        <v>1</v>
      </c>
    </row>
    <row r="16" spans="1:21">
      <c r="A16" s="145" t="s">
        <v>500</v>
      </c>
      <c r="B16" s="150">
        <v>3</v>
      </c>
      <c r="C16" s="150">
        <v>4</v>
      </c>
      <c r="D16" s="150">
        <f t="shared" si="5"/>
        <v>5</v>
      </c>
      <c r="E16" s="150">
        <f t="shared" si="1"/>
        <v>2</v>
      </c>
      <c r="F16" s="150">
        <f t="shared" si="1"/>
        <v>3</v>
      </c>
      <c r="G16" s="150">
        <f t="shared" si="6"/>
        <v>3</v>
      </c>
      <c r="H16" s="150">
        <f t="shared" si="3"/>
        <v>1</v>
      </c>
      <c r="I16" s="150">
        <f t="shared" si="3"/>
        <v>2</v>
      </c>
      <c r="J16" s="150">
        <f t="shared" si="7"/>
        <v>1</v>
      </c>
    </row>
    <row r="17" spans="1:10">
      <c r="A17" s="145" t="s">
        <v>501</v>
      </c>
      <c r="B17" s="150">
        <v>2</v>
      </c>
      <c r="C17" s="150">
        <v>3</v>
      </c>
      <c r="D17" s="150">
        <f t="shared" si="5"/>
        <v>3</v>
      </c>
      <c r="E17" s="150">
        <f t="shared" si="1"/>
        <v>1</v>
      </c>
      <c r="F17" s="150">
        <f t="shared" si="1"/>
        <v>2</v>
      </c>
      <c r="G17" s="150">
        <f t="shared" si="6"/>
        <v>1</v>
      </c>
      <c r="H17" s="150">
        <f t="shared" si="3"/>
        <v>1</v>
      </c>
      <c r="I17" s="150">
        <f t="shared" si="3"/>
        <v>1</v>
      </c>
      <c r="J17" s="150">
        <f t="shared" si="7"/>
        <v>1</v>
      </c>
    </row>
    <row r="18" spans="1:10">
      <c r="A18" s="145" t="s">
        <v>491</v>
      </c>
      <c r="B18" s="150"/>
      <c r="C18" s="150"/>
      <c r="D18" s="150"/>
      <c r="E18" s="150"/>
      <c r="F18" s="150"/>
      <c r="G18" s="150"/>
      <c r="H18" s="150"/>
      <c r="I18" s="150"/>
      <c r="J18" s="150"/>
    </row>
    <row r="19" spans="1:10">
      <c r="A19" s="149" t="s">
        <v>502</v>
      </c>
      <c r="B19" s="150"/>
      <c r="C19" s="150"/>
      <c r="D19" s="150"/>
      <c r="E19" s="150"/>
      <c r="F19" s="150"/>
      <c r="G19" s="150"/>
      <c r="H19" s="150"/>
      <c r="I19" s="150"/>
      <c r="J19" s="150"/>
    </row>
    <row r="20" spans="1:10" ht="33">
      <c r="A20" s="145" t="s">
        <v>503</v>
      </c>
      <c r="B20" s="150">
        <v>4</v>
      </c>
      <c r="C20" s="150">
        <v>2</v>
      </c>
      <c r="D20" s="150">
        <f t="shared" ref="D20:D21" si="8">INDEX($O$3:$R$6,MATCH(B20,$M$3:$M$6,0),MATCH(C20,$O$8:$R$8,0))</f>
        <v>4</v>
      </c>
      <c r="E20" s="150">
        <f t="shared" si="1"/>
        <v>3</v>
      </c>
      <c r="F20" s="150">
        <f t="shared" si="1"/>
        <v>1</v>
      </c>
      <c r="G20" s="150">
        <f t="shared" ref="G20:G21" si="9">INDEX($O$3:$R$6,MATCH(E20,$M$3:$M$6,0),MATCH(F20,$O$8:$R$8,0))</f>
        <v>2</v>
      </c>
      <c r="H20" s="150">
        <f t="shared" si="3"/>
        <v>2</v>
      </c>
      <c r="I20" s="150">
        <f t="shared" si="3"/>
        <v>1</v>
      </c>
      <c r="J20" s="150">
        <f t="shared" ref="J20:J21" si="10">INDEX($O$3:$R$6,MATCH(H20,$M$3:$M$6,0),MATCH(I20,$O$8:$R$8,0))</f>
        <v>1</v>
      </c>
    </row>
    <row r="21" spans="1:10" ht="33">
      <c r="A21" s="145" t="s">
        <v>504</v>
      </c>
      <c r="B21" s="150">
        <v>1</v>
      </c>
      <c r="C21" s="150">
        <v>1</v>
      </c>
      <c r="D21" s="150">
        <f t="shared" si="8"/>
        <v>1</v>
      </c>
      <c r="E21" s="150">
        <f t="shared" si="1"/>
        <v>1</v>
      </c>
      <c r="F21" s="150">
        <f t="shared" si="1"/>
        <v>1</v>
      </c>
      <c r="G21" s="150">
        <f t="shared" si="9"/>
        <v>1</v>
      </c>
      <c r="H21" s="150">
        <f t="shared" si="3"/>
        <v>1</v>
      </c>
      <c r="I21" s="150">
        <f t="shared" si="3"/>
        <v>1</v>
      </c>
      <c r="J21" s="150">
        <f t="shared" si="10"/>
        <v>1</v>
      </c>
    </row>
    <row r="22" spans="1:10">
      <c r="A22" s="145" t="s">
        <v>491</v>
      </c>
      <c r="B22" s="150"/>
      <c r="C22" s="150"/>
      <c r="D22" s="150"/>
      <c r="E22" s="150"/>
      <c r="F22" s="150"/>
      <c r="G22" s="150"/>
      <c r="H22" s="150"/>
      <c r="I22" s="150"/>
      <c r="J22" s="150"/>
    </row>
    <row r="23" spans="1:10">
      <c r="A23" s="149" t="s">
        <v>505</v>
      </c>
      <c r="B23" s="150"/>
      <c r="C23" s="150"/>
      <c r="D23" s="150"/>
      <c r="E23" s="150"/>
      <c r="F23" s="150"/>
      <c r="G23" s="150"/>
      <c r="H23" s="150"/>
      <c r="I23" s="150"/>
      <c r="J23" s="150"/>
    </row>
    <row r="24" spans="1:10">
      <c r="A24" s="145" t="s">
        <v>506</v>
      </c>
      <c r="B24" s="150">
        <v>4</v>
      </c>
      <c r="C24" s="150">
        <v>4</v>
      </c>
      <c r="D24" s="150">
        <f t="shared" ref="D24:D27" si="11">INDEX($O$3:$R$6,MATCH(B24,$M$3:$M$6,0),MATCH(C24,$O$8:$R$8,0))</f>
        <v>5</v>
      </c>
      <c r="E24" s="150">
        <f t="shared" si="1"/>
        <v>3</v>
      </c>
      <c r="F24" s="150">
        <f t="shared" si="1"/>
        <v>3</v>
      </c>
      <c r="G24" s="150">
        <f t="shared" ref="G24:G27" si="12">INDEX($O$3:$R$6,MATCH(E24,$M$3:$M$6,0),MATCH(F24,$O$8:$R$8,0))</f>
        <v>4</v>
      </c>
      <c r="H24" s="150">
        <f t="shared" si="3"/>
        <v>2</v>
      </c>
      <c r="I24" s="150">
        <f t="shared" si="3"/>
        <v>2</v>
      </c>
      <c r="J24" s="150">
        <f t="shared" ref="J24:J27" si="13">INDEX($O$3:$R$6,MATCH(H24,$M$3:$M$6,0),MATCH(I24,$O$8:$R$8,0))</f>
        <v>2</v>
      </c>
    </row>
    <row r="25" spans="1:10">
      <c r="A25" s="145" t="s">
        <v>507</v>
      </c>
      <c r="B25" s="150">
        <v>1</v>
      </c>
      <c r="C25" s="150">
        <v>1</v>
      </c>
      <c r="D25" s="150">
        <f t="shared" si="11"/>
        <v>1</v>
      </c>
      <c r="E25" s="150">
        <f t="shared" si="1"/>
        <v>1</v>
      </c>
      <c r="F25" s="150">
        <f t="shared" si="1"/>
        <v>1</v>
      </c>
      <c r="G25" s="150">
        <f t="shared" si="12"/>
        <v>1</v>
      </c>
      <c r="H25" s="150">
        <f t="shared" si="3"/>
        <v>1</v>
      </c>
      <c r="I25" s="150">
        <f t="shared" si="3"/>
        <v>1</v>
      </c>
      <c r="J25" s="150">
        <f t="shared" si="13"/>
        <v>1</v>
      </c>
    </row>
    <row r="26" spans="1:10">
      <c r="A26" s="145" t="s">
        <v>508</v>
      </c>
      <c r="B26" s="150">
        <v>1</v>
      </c>
      <c r="C26" s="150">
        <v>1</v>
      </c>
      <c r="D26" s="150">
        <f t="shared" si="11"/>
        <v>1</v>
      </c>
      <c r="E26" s="150">
        <f t="shared" si="1"/>
        <v>1</v>
      </c>
      <c r="F26" s="150">
        <f t="shared" si="1"/>
        <v>1</v>
      </c>
      <c r="G26" s="150">
        <f t="shared" si="12"/>
        <v>1</v>
      </c>
      <c r="H26" s="150">
        <f t="shared" si="3"/>
        <v>1</v>
      </c>
      <c r="I26" s="150">
        <f t="shared" si="3"/>
        <v>1</v>
      </c>
      <c r="J26" s="150">
        <f t="shared" si="13"/>
        <v>1</v>
      </c>
    </row>
    <row r="27" spans="1:10">
      <c r="A27" s="145" t="s">
        <v>509</v>
      </c>
      <c r="B27" s="150">
        <v>2</v>
      </c>
      <c r="C27" s="150">
        <v>2</v>
      </c>
      <c r="D27" s="150">
        <f t="shared" si="11"/>
        <v>2</v>
      </c>
      <c r="E27" s="150">
        <f t="shared" si="1"/>
        <v>1</v>
      </c>
      <c r="F27" s="150">
        <f t="shared" si="1"/>
        <v>1</v>
      </c>
      <c r="G27" s="150">
        <f t="shared" si="12"/>
        <v>1</v>
      </c>
      <c r="H27" s="150">
        <f t="shared" si="3"/>
        <v>1</v>
      </c>
      <c r="I27" s="150">
        <f t="shared" si="3"/>
        <v>1</v>
      </c>
      <c r="J27" s="150">
        <f t="shared" si="13"/>
        <v>1</v>
      </c>
    </row>
    <row r="28" spans="1:10">
      <c r="A28" s="145" t="s">
        <v>491</v>
      </c>
      <c r="B28" s="150"/>
      <c r="C28" s="150"/>
      <c r="D28" s="150"/>
      <c r="E28" s="150"/>
      <c r="F28" s="150"/>
      <c r="G28" s="150"/>
      <c r="H28" s="150"/>
      <c r="I28" s="150"/>
      <c r="J28" s="150"/>
    </row>
    <row r="29" spans="1:10">
      <c r="A29" s="145"/>
      <c r="B29" s="150"/>
      <c r="C29" s="150"/>
      <c r="D29" s="150"/>
      <c r="E29" s="150"/>
      <c r="F29" s="150"/>
      <c r="G29" s="150"/>
      <c r="H29" s="150"/>
      <c r="I29" s="150"/>
      <c r="J29" s="150"/>
    </row>
    <row r="30" spans="1:10">
      <c r="A30" s="149" t="s">
        <v>510</v>
      </c>
      <c r="B30" s="151"/>
      <c r="C30" s="151"/>
      <c r="D30" s="151">
        <f>ROUND(AVERAGE(D4:D28),1)</f>
        <v>3.5</v>
      </c>
      <c r="E30" s="151"/>
      <c r="F30" s="151"/>
      <c r="G30" s="151">
        <f>ROUND(AVERAGE(G4:G28),1)</f>
        <v>2.4</v>
      </c>
      <c r="H30" s="151"/>
      <c r="I30" s="151"/>
      <c r="J30" s="151">
        <f>ROUND(AVERAGE(J4:J28),1)</f>
        <v>1.4</v>
      </c>
    </row>
    <row r="31" spans="1:10">
      <c r="A31" s="145"/>
      <c r="B31" s="247" t="s">
        <v>134</v>
      </c>
      <c r="C31" s="247"/>
      <c r="D31" s="247"/>
      <c r="E31" s="247" t="s">
        <v>137</v>
      </c>
      <c r="F31" s="247"/>
      <c r="G31" s="247"/>
      <c r="H31" s="247" t="s">
        <v>77</v>
      </c>
      <c r="I31" s="247"/>
      <c r="J31" s="247"/>
    </row>
    <row r="32" spans="1:10">
      <c r="A32" s="147" t="s">
        <v>511</v>
      </c>
      <c r="B32" s="150"/>
      <c r="C32" s="150"/>
      <c r="D32" s="150"/>
      <c r="E32" s="150"/>
      <c r="F32" s="150"/>
      <c r="G32" s="150"/>
      <c r="H32" s="150"/>
      <c r="I32" s="150"/>
      <c r="J32" s="150"/>
    </row>
    <row r="33" spans="1:10">
      <c r="A33" s="149" t="s">
        <v>483</v>
      </c>
      <c r="B33" s="150"/>
      <c r="C33" s="150"/>
      <c r="D33" s="150"/>
      <c r="E33" s="150"/>
      <c r="F33" s="150"/>
      <c r="G33" s="150"/>
      <c r="H33" s="150"/>
      <c r="I33" s="150"/>
      <c r="J33" s="150"/>
    </row>
    <row r="34" spans="1:10" ht="33">
      <c r="A34" s="145" t="s">
        <v>512</v>
      </c>
      <c r="B34" s="150">
        <v>3</v>
      </c>
      <c r="C34" s="150">
        <v>3</v>
      </c>
      <c r="D34" s="150">
        <f t="shared" ref="D34:D36" si="14">INDEX($O$3:$R$6,MATCH(B34,$M$3:$M$6,0),MATCH(C34,$O$8:$R$8,0))</f>
        <v>4</v>
      </c>
      <c r="E34" s="150">
        <f t="shared" si="1"/>
        <v>2</v>
      </c>
      <c r="F34" s="150">
        <f t="shared" si="1"/>
        <v>2</v>
      </c>
      <c r="G34" s="150">
        <f t="shared" ref="G34:G36" si="15">INDEX($O$3:$R$6,MATCH(E34,$M$3:$M$6,0),MATCH(F34,$O$8:$R$8,0))</f>
        <v>2</v>
      </c>
      <c r="H34" s="150">
        <f t="shared" si="3"/>
        <v>1</v>
      </c>
      <c r="I34" s="150">
        <f t="shared" si="3"/>
        <v>1</v>
      </c>
      <c r="J34" s="150">
        <f t="shared" ref="J34:J36" si="16">INDEX($O$3:$R$6,MATCH(H34,$M$3:$M$6,0),MATCH(I34,$O$8:$R$8,0))</f>
        <v>1</v>
      </c>
    </row>
    <row r="35" spans="1:10" ht="33">
      <c r="A35" s="145" t="s">
        <v>513</v>
      </c>
      <c r="B35" s="150">
        <v>3</v>
      </c>
      <c r="C35" s="150">
        <v>2</v>
      </c>
      <c r="D35" s="150">
        <f t="shared" si="14"/>
        <v>3</v>
      </c>
      <c r="E35" s="150">
        <f t="shared" si="1"/>
        <v>2</v>
      </c>
      <c r="F35" s="150">
        <f t="shared" si="1"/>
        <v>1</v>
      </c>
      <c r="G35" s="150">
        <f t="shared" si="15"/>
        <v>1</v>
      </c>
      <c r="H35" s="150">
        <f t="shared" si="3"/>
        <v>1</v>
      </c>
      <c r="I35" s="150">
        <f t="shared" si="3"/>
        <v>1</v>
      </c>
      <c r="J35" s="150">
        <f t="shared" si="16"/>
        <v>1</v>
      </c>
    </row>
    <row r="36" spans="1:10">
      <c r="A36" s="145" t="s">
        <v>514</v>
      </c>
      <c r="B36" s="150">
        <v>3</v>
      </c>
      <c r="C36" s="150">
        <v>2</v>
      </c>
      <c r="D36" s="150">
        <f t="shared" si="14"/>
        <v>3</v>
      </c>
      <c r="E36" s="150">
        <f t="shared" si="1"/>
        <v>2</v>
      </c>
      <c r="F36" s="150">
        <f t="shared" si="1"/>
        <v>1</v>
      </c>
      <c r="G36" s="150">
        <f t="shared" si="15"/>
        <v>1</v>
      </c>
      <c r="H36" s="150">
        <f t="shared" si="3"/>
        <v>1</v>
      </c>
      <c r="I36" s="150">
        <f t="shared" si="3"/>
        <v>1</v>
      </c>
      <c r="J36" s="150">
        <f t="shared" si="16"/>
        <v>1</v>
      </c>
    </row>
    <row r="37" spans="1:10">
      <c r="A37" s="145" t="s">
        <v>491</v>
      </c>
      <c r="B37" s="150"/>
      <c r="C37" s="150"/>
      <c r="D37" s="150"/>
      <c r="E37" s="150"/>
      <c r="F37" s="150"/>
      <c r="G37" s="150"/>
      <c r="H37" s="150"/>
      <c r="I37" s="150"/>
      <c r="J37" s="150"/>
    </row>
    <row r="38" spans="1:10">
      <c r="A38" s="149" t="s">
        <v>492</v>
      </c>
      <c r="B38" s="150"/>
      <c r="C38" s="150"/>
      <c r="D38" s="150"/>
      <c r="E38" s="150"/>
      <c r="F38" s="150"/>
      <c r="G38" s="150"/>
      <c r="H38" s="150"/>
      <c r="I38" s="150"/>
      <c r="J38" s="150"/>
    </row>
    <row r="39" spans="1:10" ht="33">
      <c r="A39" s="145" t="s">
        <v>493</v>
      </c>
      <c r="B39" s="150">
        <v>4</v>
      </c>
      <c r="C39" s="150">
        <v>4</v>
      </c>
      <c r="D39" s="150">
        <f t="shared" ref="D39:D46" si="17">INDEX($O$3:$R$6,MATCH(B39,$M$3:$M$6,0),MATCH(C39,$O$8:$R$8,0))</f>
        <v>5</v>
      </c>
      <c r="E39" s="150">
        <f t="shared" si="1"/>
        <v>3</v>
      </c>
      <c r="F39" s="150">
        <f t="shared" si="1"/>
        <v>3</v>
      </c>
      <c r="G39" s="150">
        <f t="shared" ref="G39:G46" si="18">INDEX($O$3:$R$6,MATCH(E39,$M$3:$M$6,0),MATCH(F39,$O$8:$R$8,0))</f>
        <v>4</v>
      </c>
      <c r="H39" s="150">
        <f t="shared" si="3"/>
        <v>2</v>
      </c>
      <c r="I39" s="150">
        <f t="shared" si="3"/>
        <v>2</v>
      </c>
      <c r="J39" s="150">
        <f t="shared" ref="J39:J46" si="19">INDEX($O$3:$R$6,MATCH(H39,$M$3:$M$6,0),MATCH(I39,$O$8:$R$8,0))</f>
        <v>2</v>
      </c>
    </row>
    <row r="40" spans="1:10" ht="33">
      <c r="A40" s="145" t="s">
        <v>495</v>
      </c>
      <c r="B40" s="150">
        <v>4</v>
      </c>
      <c r="C40" s="150">
        <v>3</v>
      </c>
      <c r="D40" s="150">
        <f t="shared" si="17"/>
        <v>5</v>
      </c>
      <c r="E40" s="150">
        <f t="shared" si="1"/>
        <v>3</v>
      </c>
      <c r="F40" s="150">
        <f t="shared" si="1"/>
        <v>2</v>
      </c>
      <c r="G40" s="150">
        <f t="shared" si="18"/>
        <v>3</v>
      </c>
      <c r="H40" s="150">
        <f t="shared" si="3"/>
        <v>2</v>
      </c>
      <c r="I40" s="150">
        <f t="shared" si="3"/>
        <v>1</v>
      </c>
      <c r="J40" s="150">
        <f t="shared" si="19"/>
        <v>1</v>
      </c>
    </row>
    <row r="41" spans="1:10">
      <c r="A41" s="145" t="s">
        <v>496</v>
      </c>
      <c r="B41" s="150">
        <v>1</v>
      </c>
      <c r="C41" s="150">
        <v>3</v>
      </c>
      <c r="D41" s="150">
        <f t="shared" si="17"/>
        <v>2</v>
      </c>
      <c r="E41" s="150">
        <f t="shared" si="1"/>
        <v>1</v>
      </c>
      <c r="F41" s="150">
        <f t="shared" si="1"/>
        <v>2</v>
      </c>
      <c r="G41" s="150">
        <f t="shared" si="18"/>
        <v>1</v>
      </c>
      <c r="H41" s="150">
        <f t="shared" si="3"/>
        <v>1</v>
      </c>
      <c r="I41" s="150">
        <f t="shared" si="3"/>
        <v>1</v>
      </c>
      <c r="J41" s="150">
        <f t="shared" si="19"/>
        <v>1</v>
      </c>
    </row>
    <row r="42" spans="1:10" ht="33">
      <c r="A42" s="145" t="s">
        <v>515</v>
      </c>
      <c r="B42" s="150">
        <v>3</v>
      </c>
      <c r="C42" s="150">
        <v>3</v>
      </c>
      <c r="D42" s="150">
        <f t="shared" si="17"/>
        <v>4</v>
      </c>
      <c r="E42" s="150">
        <f t="shared" si="1"/>
        <v>2</v>
      </c>
      <c r="F42" s="150">
        <f t="shared" si="1"/>
        <v>2</v>
      </c>
      <c r="G42" s="150">
        <f t="shared" si="18"/>
        <v>2</v>
      </c>
      <c r="H42" s="150">
        <f t="shared" si="3"/>
        <v>1</v>
      </c>
      <c r="I42" s="150">
        <f t="shared" si="3"/>
        <v>1</v>
      </c>
      <c r="J42" s="150">
        <f t="shared" si="19"/>
        <v>1</v>
      </c>
    </row>
    <row r="43" spans="1:10">
      <c r="A43" s="145" t="s">
        <v>498</v>
      </c>
      <c r="B43" s="150">
        <v>2</v>
      </c>
      <c r="C43" s="150">
        <v>2</v>
      </c>
      <c r="D43" s="150">
        <f t="shared" si="17"/>
        <v>2</v>
      </c>
      <c r="E43" s="150">
        <f t="shared" si="1"/>
        <v>1</v>
      </c>
      <c r="F43" s="150">
        <f t="shared" si="1"/>
        <v>1</v>
      </c>
      <c r="G43" s="150">
        <f t="shared" si="18"/>
        <v>1</v>
      </c>
      <c r="H43" s="150">
        <f t="shared" si="3"/>
        <v>1</v>
      </c>
      <c r="I43" s="150">
        <f t="shared" si="3"/>
        <v>1</v>
      </c>
      <c r="J43" s="150">
        <f t="shared" si="19"/>
        <v>1</v>
      </c>
    </row>
    <row r="44" spans="1:10">
      <c r="A44" s="145" t="s">
        <v>499</v>
      </c>
      <c r="B44" s="150">
        <v>3</v>
      </c>
      <c r="C44" s="150">
        <v>2</v>
      </c>
      <c r="D44" s="150">
        <f t="shared" si="17"/>
        <v>3</v>
      </c>
      <c r="E44" s="150">
        <f t="shared" si="1"/>
        <v>2</v>
      </c>
      <c r="F44" s="150">
        <f t="shared" si="1"/>
        <v>1</v>
      </c>
      <c r="G44" s="150">
        <f t="shared" si="18"/>
        <v>1</v>
      </c>
      <c r="H44" s="150">
        <f t="shared" si="3"/>
        <v>1</v>
      </c>
      <c r="I44" s="150">
        <f t="shared" si="3"/>
        <v>1</v>
      </c>
      <c r="J44" s="150">
        <f t="shared" si="19"/>
        <v>1</v>
      </c>
    </row>
    <row r="45" spans="1:10">
      <c r="A45" s="145" t="s">
        <v>500</v>
      </c>
      <c r="B45" s="150">
        <v>3</v>
      </c>
      <c r="C45" s="150">
        <v>2</v>
      </c>
      <c r="D45" s="150">
        <f t="shared" si="17"/>
        <v>3</v>
      </c>
      <c r="E45" s="150">
        <f t="shared" si="1"/>
        <v>2</v>
      </c>
      <c r="F45" s="150">
        <f t="shared" si="1"/>
        <v>1</v>
      </c>
      <c r="G45" s="150">
        <f t="shared" si="18"/>
        <v>1</v>
      </c>
      <c r="H45" s="150">
        <f t="shared" si="3"/>
        <v>1</v>
      </c>
      <c r="I45" s="150">
        <f t="shared" si="3"/>
        <v>1</v>
      </c>
      <c r="J45" s="150">
        <f t="shared" si="19"/>
        <v>1</v>
      </c>
    </row>
    <row r="46" spans="1:10">
      <c r="A46" s="145" t="s">
        <v>501</v>
      </c>
      <c r="B46" s="150">
        <v>2</v>
      </c>
      <c r="C46" s="150">
        <v>3</v>
      </c>
      <c r="D46" s="150">
        <f t="shared" si="17"/>
        <v>3</v>
      </c>
      <c r="E46" s="150">
        <f t="shared" si="1"/>
        <v>1</v>
      </c>
      <c r="F46" s="150">
        <f t="shared" si="1"/>
        <v>2</v>
      </c>
      <c r="G46" s="150">
        <f t="shared" si="18"/>
        <v>1</v>
      </c>
      <c r="H46" s="150">
        <f t="shared" si="3"/>
        <v>1</v>
      </c>
      <c r="I46" s="150">
        <f t="shared" si="3"/>
        <v>1</v>
      </c>
      <c r="J46" s="150">
        <f t="shared" si="19"/>
        <v>1</v>
      </c>
    </row>
    <row r="47" spans="1:10">
      <c r="A47" s="145" t="s">
        <v>491</v>
      </c>
      <c r="B47" s="150"/>
      <c r="C47" s="150"/>
      <c r="D47" s="150"/>
      <c r="E47" s="150"/>
      <c r="F47" s="150"/>
      <c r="G47" s="150"/>
      <c r="H47" s="150"/>
      <c r="I47" s="150"/>
      <c r="J47" s="150"/>
    </row>
    <row r="48" spans="1:10">
      <c r="A48" s="149" t="s">
        <v>502</v>
      </c>
      <c r="B48" s="150"/>
      <c r="C48" s="150"/>
      <c r="D48" s="150"/>
      <c r="E48" s="150"/>
      <c r="F48" s="150"/>
      <c r="G48" s="150"/>
      <c r="H48" s="150"/>
      <c r="I48" s="150"/>
      <c r="J48" s="150"/>
    </row>
    <row r="49" spans="1:10" ht="33">
      <c r="A49" s="145" t="s">
        <v>503</v>
      </c>
      <c r="B49" s="150">
        <v>4</v>
      </c>
      <c r="C49" s="150">
        <v>3</v>
      </c>
      <c r="D49" s="150">
        <f t="shared" ref="D49:D51" si="20">INDEX($O$3:$R$6,MATCH(B49,$M$3:$M$6,0),MATCH(C49,$O$8:$R$8,0))</f>
        <v>5</v>
      </c>
      <c r="E49" s="150">
        <f t="shared" si="1"/>
        <v>3</v>
      </c>
      <c r="F49" s="150">
        <f t="shared" si="1"/>
        <v>2</v>
      </c>
      <c r="G49" s="150">
        <f t="shared" ref="G49:G51" si="21">INDEX($O$3:$R$6,MATCH(E49,$M$3:$M$6,0),MATCH(F49,$O$8:$R$8,0))</f>
        <v>3</v>
      </c>
      <c r="H49" s="150">
        <f t="shared" si="3"/>
        <v>2</v>
      </c>
      <c r="I49" s="150">
        <f t="shared" si="3"/>
        <v>1</v>
      </c>
      <c r="J49" s="150">
        <f t="shared" ref="J49:J51" si="22">INDEX($O$3:$R$6,MATCH(H49,$M$3:$M$6,0),MATCH(I49,$O$8:$R$8,0))</f>
        <v>1</v>
      </c>
    </row>
    <row r="50" spans="1:10" ht="33">
      <c r="A50" s="145" t="s">
        <v>504</v>
      </c>
      <c r="B50" s="150">
        <v>4</v>
      </c>
      <c r="C50" s="150">
        <v>2</v>
      </c>
      <c r="D50" s="150">
        <f t="shared" si="20"/>
        <v>4</v>
      </c>
      <c r="E50" s="150">
        <f t="shared" si="1"/>
        <v>3</v>
      </c>
      <c r="F50" s="150">
        <f t="shared" si="1"/>
        <v>1</v>
      </c>
      <c r="G50" s="150">
        <f t="shared" si="21"/>
        <v>2</v>
      </c>
      <c r="H50" s="150">
        <f t="shared" si="3"/>
        <v>2</v>
      </c>
      <c r="I50" s="150">
        <f t="shared" si="3"/>
        <v>1</v>
      </c>
      <c r="J50" s="150">
        <f t="shared" si="22"/>
        <v>1</v>
      </c>
    </row>
    <row r="51" spans="1:10">
      <c r="A51" s="145" t="s">
        <v>516</v>
      </c>
      <c r="B51" s="150">
        <v>4</v>
      </c>
      <c r="C51" s="150">
        <v>4</v>
      </c>
      <c r="D51" s="150">
        <f t="shared" si="20"/>
        <v>5</v>
      </c>
      <c r="E51" s="150">
        <f t="shared" si="1"/>
        <v>3</v>
      </c>
      <c r="F51" s="150">
        <f t="shared" si="1"/>
        <v>3</v>
      </c>
      <c r="G51" s="150">
        <f t="shared" si="21"/>
        <v>4</v>
      </c>
      <c r="H51" s="150">
        <f t="shared" si="3"/>
        <v>2</v>
      </c>
      <c r="I51" s="150">
        <f t="shared" si="3"/>
        <v>2</v>
      </c>
      <c r="J51" s="150">
        <f t="shared" si="22"/>
        <v>2</v>
      </c>
    </row>
    <row r="52" spans="1:10">
      <c r="A52" s="145" t="s">
        <v>491</v>
      </c>
      <c r="B52" s="150"/>
      <c r="C52" s="150"/>
      <c r="D52" s="150"/>
      <c r="E52" s="150"/>
      <c r="F52" s="150"/>
      <c r="G52" s="150"/>
      <c r="H52" s="150"/>
      <c r="I52" s="150"/>
      <c r="J52" s="150"/>
    </row>
    <row r="53" spans="1:10">
      <c r="A53" s="149" t="s">
        <v>505</v>
      </c>
      <c r="B53" s="150"/>
      <c r="C53" s="150"/>
      <c r="D53" s="150"/>
      <c r="E53" s="150"/>
      <c r="F53" s="150"/>
      <c r="G53" s="150"/>
      <c r="H53" s="150"/>
      <c r="I53" s="150"/>
      <c r="J53" s="150"/>
    </row>
    <row r="54" spans="1:10" ht="33">
      <c r="A54" s="145" t="s">
        <v>517</v>
      </c>
      <c r="B54" s="150">
        <v>2</v>
      </c>
      <c r="C54" s="150">
        <v>2</v>
      </c>
      <c r="D54" s="150">
        <f t="shared" ref="D54:D56" si="23">INDEX($O$3:$R$6,MATCH(B54,$M$3:$M$6,0),MATCH(C54,$O$8:$R$8,0))</f>
        <v>2</v>
      </c>
      <c r="E54" s="150">
        <f t="shared" si="1"/>
        <v>1</v>
      </c>
      <c r="F54" s="150">
        <f t="shared" si="1"/>
        <v>1</v>
      </c>
      <c r="G54" s="150">
        <f t="shared" ref="G54:G56" si="24">INDEX($O$3:$R$6,MATCH(E54,$M$3:$M$6,0),MATCH(F54,$O$8:$R$8,0))</f>
        <v>1</v>
      </c>
      <c r="H54" s="150">
        <f t="shared" si="3"/>
        <v>1</v>
      </c>
      <c r="I54" s="150">
        <f t="shared" si="3"/>
        <v>1</v>
      </c>
      <c r="J54" s="150">
        <f t="shared" ref="J54:J56" si="25">INDEX($O$3:$R$6,MATCH(H54,$M$3:$M$6,0),MATCH(I54,$O$8:$R$8,0))</f>
        <v>1</v>
      </c>
    </row>
    <row r="55" spans="1:10">
      <c r="A55" s="145" t="s">
        <v>518</v>
      </c>
      <c r="B55" s="150">
        <v>3</v>
      </c>
      <c r="C55" s="150">
        <v>3</v>
      </c>
      <c r="D55" s="150">
        <f t="shared" si="23"/>
        <v>4</v>
      </c>
      <c r="E55" s="150">
        <f t="shared" si="1"/>
        <v>2</v>
      </c>
      <c r="F55" s="150">
        <f t="shared" si="1"/>
        <v>2</v>
      </c>
      <c r="G55" s="150">
        <f t="shared" si="24"/>
        <v>2</v>
      </c>
      <c r="H55" s="150">
        <f t="shared" si="3"/>
        <v>1</v>
      </c>
      <c r="I55" s="150">
        <f t="shared" si="3"/>
        <v>1</v>
      </c>
      <c r="J55" s="150">
        <f t="shared" si="25"/>
        <v>1</v>
      </c>
    </row>
    <row r="56" spans="1:10">
      <c r="A56" s="145" t="s">
        <v>519</v>
      </c>
      <c r="B56" s="150">
        <v>2</v>
      </c>
      <c r="C56" s="150">
        <v>2</v>
      </c>
      <c r="D56" s="150">
        <f t="shared" si="23"/>
        <v>2</v>
      </c>
      <c r="E56" s="150">
        <f t="shared" si="1"/>
        <v>1</v>
      </c>
      <c r="F56" s="150">
        <f t="shared" si="1"/>
        <v>1</v>
      </c>
      <c r="G56" s="150">
        <f t="shared" si="24"/>
        <v>1</v>
      </c>
      <c r="H56" s="150">
        <f t="shared" si="3"/>
        <v>1</v>
      </c>
      <c r="I56" s="150">
        <f t="shared" si="3"/>
        <v>1</v>
      </c>
      <c r="J56" s="150">
        <f t="shared" si="25"/>
        <v>1</v>
      </c>
    </row>
    <row r="57" spans="1:10">
      <c r="A57" s="145" t="s">
        <v>491</v>
      </c>
      <c r="B57" s="150"/>
      <c r="C57" s="150"/>
      <c r="D57" s="150"/>
      <c r="E57" s="150"/>
      <c r="F57" s="150"/>
      <c r="G57" s="150"/>
      <c r="H57" s="150"/>
      <c r="I57" s="150"/>
      <c r="J57" s="150"/>
    </row>
    <row r="58" spans="1:10">
      <c r="A58" s="145"/>
      <c r="B58" s="150"/>
      <c r="C58" s="150"/>
      <c r="D58" s="150"/>
      <c r="E58" s="150"/>
      <c r="F58" s="150"/>
      <c r="G58" s="150"/>
      <c r="H58" s="150"/>
      <c r="I58" s="150"/>
      <c r="J58" s="150"/>
    </row>
    <row r="59" spans="1:10">
      <c r="A59" s="149" t="s">
        <v>510</v>
      </c>
      <c r="B59" s="151"/>
      <c r="C59" s="151"/>
      <c r="D59" s="151">
        <f>ROUND(AVERAGE(D34:D57),1)</f>
        <v>3.5</v>
      </c>
      <c r="E59" s="151"/>
      <c r="F59" s="151"/>
      <c r="G59" s="151">
        <f>ROUND(AVERAGE(G34:G57),1)</f>
        <v>1.8</v>
      </c>
      <c r="H59" s="151"/>
      <c r="I59" s="151"/>
      <c r="J59" s="151">
        <f>ROUND(AVERAGE(J34:J57),1)</f>
        <v>1.1000000000000001</v>
      </c>
    </row>
    <row r="60" spans="1:10">
      <c r="A60" s="145"/>
      <c r="B60" s="247" t="s">
        <v>134</v>
      </c>
      <c r="C60" s="247"/>
      <c r="D60" s="247"/>
      <c r="E60" s="247" t="s">
        <v>77</v>
      </c>
      <c r="F60" s="247"/>
      <c r="G60" s="247"/>
      <c r="H60" s="247" t="s">
        <v>77</v>
      </c>
      <c r="I60" s="247"/>
      <c r="J60" s="247"/>
    </row>
  </sheetData>
  <mergeCells count="14">
    <mergeCell ref="B60:D60"/>
    <mergeCell ref="E60:G60"/>
    <mergeCell ref="H60:J60"/>
    <mergeCell ref="H1:J1"/>
    <mergeCell ref="E1:G1"/>
    <mergeCell ref="B1:D1"/>
    <mergeCell ref="A1:A2"/>
    <mergeCell ref="O10:R11"/>
    <mergeCell ref="B31:D31"/>
    <mergeCell ref="E31:G31"/>
    <mergeCell ref="H31:J31"/>
    <mergeCell ref="L3:L6"/>
    <mergeCell ref="L7:N9"/>
    <mergeCell ref="O9:R9"/>
  </mergeCells>
  <pageMargins left="0.7" right="0.7" top="0.75" bottom="0.75" header="0.3" footer="0.3"/>
  <ignoredErrors>
    <ignoredError sqref="G32:G56 G5:G2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1" ma:contentTypeDescription="Create a new document." ma:contentTypeScope="" ma:versionID="2b5c0175dcb394d8f727478401565534">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c212b1c688f2741758e631a96939596d"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9720b5f-d743-4028-a266-56847a2ce3a7}"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7592D5-33A3-44D8-895C-2A229C777F68}"/>
</file>

<file path=customXml/itemProps2.xml><?xml version="1.0" encoding="utf-8"?>
<ds:datastoreItem xmlns:ds="http://schemas.openxmlformats.org/officeDocument/2006/customXml" ds:itemID="{81E622A9-5C84-4976-B887-E42617E42077}"/>
</file>

<file path=customXml/itemProps3.xml><?xml version="1.0" encoding="utf-8"?>
<ds:datastoreItem xmlns:ds="http://schemas.openxmlformats.org/officeDocument/2006/customXml" ds:itemID="{F33556DE-C3D6-4C34-B01F-919973618E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Wikan Karis Basutama</dc:creator>
  <cp:keywords/>
  <dc:description/>
  <cp:lastModifiedBy/>
  <cp:revision/>
  <dcterms:created xsi:type="dcterms:W3CDTF">2015-06-05T18:17:20Z</dcterms:created>
  <dcterms:modified xsi:type="dcterms:W3CDTF">2025-12-24T06:25:56Z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